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6360" windowWidth="28860" windowHeight="6420"/>
  </bookViews>
  <sheets>
    <sheet name="Отчет за 6 месяцев 2019 г." sheetId="9" r:id="rId1"/>
    <sheet name="Приложение №2 ОКС" sheetId="8" r:id="rId2"/>
  </sheets>
  <definedNames>
    <definedName name="_xlnm._FilterDatabase" localSheetId="0" hidden="1">'Отчет за 6 месяцев 2019 г.'!$A$1:$P$243</definedName>
    <definedName name="_xlnm._FilterDatabase" localSheetId="1" hidden="1">'Приложение №2 ОКС'!$A$4:$N$185</definedName>
    <definedName name="_xlnm.Print_Titles" localSheetId="0">'Отчет за 6 месяцев 2019 г.'!$3:$4</definedName>
    <definedName name="_xlnm.Print_Titles" localSheetId="1">'Приложение №2 ОКС'!$4:$5</definedName>
    <definedName name="_xlnm.Print_Area" localSheetId="0">'Отчет за 6 месяцев 2019 г.'!$A$1:$M$281</definedName>
    <definedName name="_xlnm.Print_Area" localSheetId="1">'Приложение №2 ОКС'!$A$1:$N$185</definedName>
  </definedNames>
  <calcPr calcId="124519" concurrentCalc="0"/>
</workbook>
</file>

<file path=xl/calcChain.xml><?xml version="1.0" encoding="utf-8"?>
<calcChain xmlns="http://schemas.openxmlformats.org/spreadsheetml/2006/main">
  <c r="F6" i="9"/>
  <c r="F7"/>
  <c r="F8"/>
  <c r="F9"/>
  <c r="F5"/>
  <c r="F185"/>
  <c r="F186"/>
  <c r="F187"/>
  <c r="F188"/>
  <c r="F201"/>
  <c r="F202"/>
  <c r="F200"/>
  <c r="F199"/>
  <c r="L184" i="8"/>
  <c r="L183"/>
  <c r="L182"/>
  <c r="L181"/>
  <c r="L180"/>
  <c r="K180"/>
  <c r="J180"/>
  <c r="I180"/>
  <c r="H180"/>
  <c r="G180"/>
  <c r="L178"/>
  <c r="K178"/>
  <c r="J178"/>
  <c r="I178"/>
  <c r="H178"/>
  <c r="G178"/>
  <c r="L177"/>
  <c r="K177"/>
  <c r="J177"/>
  <c r="I177"/>
  <c r="H177"/>
  <c r="G177"/>
  <c r="L176"/>
  <c r="K176"/>
  <c r="J176"/>
  <c r="I176"/>
  <c r="H176"/>
  <c r="G176"/>
  <c r="L175"/>
  <c r="K175"/>
  <c r="J175"/>
  <c r="I175"/>
  <c r="H175"/>
  <c r="G175"/>
  <c r="L174"/>
  <c r="K174"/>
  <c r="J174"/>
  <c r="I174"/>
  <c r="H174"/>
  <c r="G174"/>
  <c r="L173"/>
  <c r="L172"/>
  <c r="L171"/>
  <c r="K171"/>
  <c r="J171"/>
  <c r="I171"/>
  <c r="H171"/>
  <c r="G171"/>
  <c r="K168"/>
  <c r="J168"/>
  <c r="I168"/>
  <c r="H168"/>
  <c r="G168"/>
  <c r="L167"/>
  <c r="L166"/>
  <c r="K166"/>
  <c r="J166"/>
  <c r="I166"/>
  <c r="H166"/>
  <c r="G166"/>
  <c r="L164"/>
  <c r="K164"/>
  <c r="J164"/>
  <c r="I164"/>
  <c r="H164"/>
  <c r="G164"/>
  <c r="L163"/>
  <c r="K163"/>
  <c r="J163"/>
  <c r="I163"/>
  <c r="H163"/>
  <c r="G163"/>
  <c r="L162"/>
  <c r="K162"/>
  <c r="J162"/>
  <c r="I162"/>
  <c r="H162"/>
  <c r="G162"/>
  <c r="K160"/>
  <c r="J160"/>
  <c r="I160"/>
  <c r="H160"/>
  <c r="G160"/>
  <c r="K158"/>
  <c r="J158"/>
  <c r="I158"/>
  <c r="H158"/>
  <c r="G158"/>
  <c r="K156"/>
  <c r="J156"/>
  <c r="I156"/>
  <c r="H156"/>
  <c r="G156"/>
  <c r="L155"/>
  <c r="L154"/>
  <c r="K154"/>
  <c r="J154"/>
  <c r="I154"/>
  <c r="H154"/>
  <c r="G154"/>
  <c r="L153"/>
  <c r="K153"/>
  <c r="J153"/>
  <c r="I153"/>
  <c r="H153"/>
  <c r="G153"/>
  <c r="L152"/>
  <c r="K152"/>
  <c r="J152"/>
  <c r="I152"/>
  <c r="H152"/>
  <c r="G152"/>
  <c r="E152"/>
  <c r="L150"/>
  <c r="K150"/>
  <c r="J150"/>
  <c r="I150"/>
  <c r="H150"/>
  <c r="G150"/>
  <c r="L149"/>
  <c r="K149"/>
  <c r="J149"/>
  <c r="I149"/>
  <c r="H149"/>
  <c r="G149"/>
  <c r="L148"/>
  <c r="L147"/>
  <c r="K147"/>
  <c r="J147"/>
  <c r="I147"/>
  <c r="H147"/>
  <c r="G147"/>
  <c r="L145"/>
  <c r="K145"/>
  <c r="J145"/>
  <c r="I145"/>
  <c r="H145"/>
  <c r="G145"/>
  <c r="L144"/>
  <c r="K144"/>
  <c r="J144"/>
  <c r="I144"/>
  <c r="H144"/>
  <c r="G144"/>
  <c r="L143"/>
  <c r="L141"/>
  <c r="K141"/>
  <c r="J141"/>
  <c r="I141"/>
  <c r="H141"/>
  <c r="G141"/>
  <c r="K138"/>
  <c r="J138"/>
  <c r="I138"/>
  <c r="H138"/>
  <c r="G138"/>
  <c r="K136"/>
  <c r="J136"/>
  <c r="I136"/>
  <c r="H136"/>
  <c r="G136"/>
  <c r="L134"/>
  <c r="L133"/>
  <c r="L132"/>
  <c r="K132"/>
  <c r="J132"/>
  <c r="I132"/>
  <c r="H132"/>
  <c r="G132"/>
  <c r="L131"/>
  <c r="L130"/>
  <c r="L129"/>
  <c r="K129"/>
  <c r="J129"/>
  <c r="I129"/>
  <c r="H129"/>
  <c r="G129"/>
  <c r="L128"/>
  <c r="L127"/>
  <c r="L126"/>
  <c r="K126"/>
  <c r="J126"/>
  <c r="I126"/>
  <c r="H126"/>
  <c r="G126"/>
  <c r="L125"/>
  <c r="L124"/>
  <c r="L123"/>
  <c r="K123"/>
  <c r="J123"/>
  <c r="I123"/>
  <c r="H123"/>
  <c r="G123"/>
  <c r="L122"/>
  <c r="L121"/>
  <c r="L120"/>
  <c r="K120"/>
  <c r="J120"/>
  <c r="I120"/>
  <c r="H120"/>
  <c r="G120"/>
  <c r="K117"/>
  <c r="J117"/>
  <c r="I117"/>
  <c r="H117"/>
  <c r="G117"/>
  <c r="L115"/>
  <c r="L114"/>
  <c r="K114"/>
  <c r="J114"/>
  <c r="I114"/>
  <c r="H114"/>
  <c r="G114"/>
  <c r="L113"/>
  <c r="L112"/>
  <c r="L111"/>
  <c r="L110"/>
  <c r="K110"/>
  <c r="J110"/>
  <c r="I110"/>
  <c r="H110"/>
  <c r="G110"/>
  <c r="L109"/>
  <c r="L108"/>
  <c r="L107"/>
  <c r="K107"/>
  <c r="J107"/>
  <c r="I107"/>
  <c r="H107"/>
  <c r="G107"/>
  <c r="K104"/>
  <c r="J104"/>
  <c r="I104"/>
  <c r="H104"/>
  <c r="G104"/>
  <c r="K102"/>
  <c r="J102"/>
  <c r="I102"/>
  <c r="H102"/>
  <c r="G102"/>
  <c r="L100"/>
  <c r="K100"/>
  <c r="J100"/>
  <c r="I100"/>
  <c r="H100"/>
  <c r="G100"/>
  <c r="L99"/>
  <c r="K99"/>
  <c r="J99"/>
  <c r="I99"/>
  <c r="H99"/>
  <c r="G99"/>
  <c r="L98"/>
  <c r="K98"/>
  <c r="J98"/>
  <c r="I98"/>
  <c r="H98"/>
  <c r="G98"/>
  <c r="L97"/>
  <c r="K97"/>
  <c r="J97"/>
  <c r="I97"/>
  <c r="H97"/>
  <c r="G97"/>
  <c r="L96"/>
  <c r="K96"/>
  <c r="J96"/>
  <c r="I96"/>
  <c r="H96"/>
  <c r="G96"/>
  <c r="L95"/>
  <c r="J95"/>
  <c r="I95"/>
  <c r="L94"/>
  <c r="K94"/>
  <c r="J94"/>
  <c r="I94"/>
  <c r="H94"/>
  <c r="G94"/>
  <c r="L92"/>
  <c r="L91"/>
  <c r="L90"/>
  <c r="K90"/>
  <c r="J90"/>
  <c r="I90"/>
  <c r="H90"/>
  <c r="G90"/>
  <c r="L88"/>
  <c r="K88"/>
  <c r="J88"/>
  <c r="I88"/>
  <c r="H88"/>
  <c r="G88"/>
  <c r="L87"/>
  <c r="K87"/>
  <c r="J87"/>
  <c r="I87"/>
  <c r="H87"/>
  <c r="G87"/>
  <c r="L86"/>
  <c r="K86"/>
  <c r="J86"/>
  <c r="I86"/>
  <c r="H86"/>
  <c r="G86"/>
  <c r="L85"/>
  <c r="L84"/>
  <c r="L83"/>
  <c r="K83"/>
  <c r="J83"/>
  <c r="I83"/>
  <c r="H83"/>
  <c r="G83"/>
  <c r="L82"/>
  <c r="L81"/>
  <c r="L80"/>
  <c r="K80"/>
  <c r="J80"/>
  <c r="I80"/>
  <c r="H80"/>
  <c r="G80"/>
  <c r="L79"/>
  <c r="L78"/>
  <c r="L77"/>
  <c r="K77"/>
  <c r="J77"/>
  <c r="I77"/>
  <c r="H77"/>
  <c r="G77"/>
  <c r="L76"/>
  <c r="L75"/>
  <c r="L74"/>
  <c r="L73"/>
  <c r="L72"/>
  <c r="K72"/>
  <c r="J72"/>
  <c r="I72"/>
  <c r="H72"/>
  <c r="G72"/>
  <c r="L71"/>
  <c r="L70"/>
  <c r="K70"/>
  <c r="J70"/>
  <c r="I70"/>
  <c r="H70"/>
  <c r="G70"/>
  <c r="L69"/>
  <c r="L68"/>
  <c r="L67"/>
  <c r="K67"/>
  <c r="J67"/>
  <c r="I67"/>
  <c r="H67"/>
  <c r="G67"/>
  <c r="L66"/>
  <c r="L65"/>
  <c r="K65"/>
  <c r="J65"/>
  <c r="I65"/>
  <c r="H65"/>
  <c r="G65"/>
  <c r="L63"/>
  <c r="L62"/>
  <c r="L61"/>
  <c r="K61"/>
  <c r="J61"/>
  <c r="I61"/>
  <c r="H61"/>
  <c r="G61"/>
  <c r="L60"/>
  <c r="L59"/>
  <c r="K59"/>
  <c r="J59"/>
  <c r="I59"/>
  <c r="H59"/>
  <c r="G59"/>
  <c r="L58"/>
  <c r="L57"/>
  <c r="L56"/>
  <c r="L55"/>
  <c r="K55"/>
  <c r="J55"/>
  <c r="I55"/>
  <c r="H55"/>
  <c r="G55"/>
  <c r="L54"/>
  <c r="L53"/>
  <c r="L52"/>
  <c r="K52"/>
  <c r="J52"/>
  <c r="I52"/>
  <c r="H52"/>
  <c r="G52"/>
  <c r="L51"/>
  <c r="L50"/>
  <c r="L49"/>
  <c r="K49"/>
  <c r="J49"/>
  <c r="I49"/>
  <c r="H49"/>
  <c r="G49"/>
  <c r="L47"/>
  <c r="K47"/>
  <c r="J47"/>
  <c r="I47"/>
  <c r="H47"/>
  <c r="G47"/>
  <c r="L46"/>
  <c r="K46"/>
  <c r="J46"/>
  <c r="I46"/>
  <c r="H46"/>
  <c r="G46"/>
  <c r="L45"/>
  <c r="K45"/>
  <c r="J45"/>
  <c r="I45"/>
  <c r="H45"/>
  <c r="G45"/>
  <c r="L44"/>
  <c r="K44"/>
  <c r="J44"/>
  <c r="I44"/>
  <c r="H44"/>
  <c r="G44"/>
  <c r="L43"/>
  <c r="K43"/>
  <c r="J43"/>
  <c r="I43"/>
  <c r="H43"/>
  <c r="G43"/>
  <c r="L42"/>
  <c r="L41"/>
  <c r="L40"/>
  <c r="L39"/>
  <c r="K39"/>
  <c r="J39"/>
  <c r="I39"/>
  <c r="H39"/>
  <c r="G39"/>
  <c r="L38"/>
  <c r="L37"/>
  <c r="L36"/>
  <c r="L35"/>
  <c r="K35"/>
  <c r="J35"/>
  <c r="I35"/>
  <c r="H35"/>
  <c r="G35"/>
  <c r="L34"/>
  <c r="L33"/>
  <c r="L32"/>
  <c r="L31"/>
  <c r="K31"/>
  <c r="J31"/>
  <c r="I31"/>
  <c r="H31"/>
  <c r="G31"/>
  <c r="L30"/>
  <c r="L29"/>
  <c r="L28"/>
  <c r="L27"/>
  <c r="K27"/>
  <c r="J27"/>
  <c r="I27"/>
  <c r="H27"/>
  <c r="G27"/>
  <c r="L26"/>
  <c r="L25"/>
  <c r="K25"/>
  <c r="J25"/>
  <c r="I25"/>
  <c r="H25"/>
  <c r="G25"/>
  <c r="L23"/>
  <c r="K23"/>
  <c r="J23"/>
  <c r="I23"/>
  <c r="H23"/>
  <c r="G23"/>
  <c r="L22"/>
  <c r="K22"/>
  <c r="J22"/>
  <c r="I22"/>
  <c r="H22"/>
  <c r="G22"/>
  <c r="L21"/>
  <c r="K21"/>
  <c r="J21"/>
  <c r="I21"/>
  <c r="H21"/>
  <c r="G21"/>
  <c r="L20"/>
  <c r="K20"/>
  <c r="J20"/>
  <c r="I20"/>
  <c r="H20"/>
  <c r="G20"/>
  <c r="L19"/>
  <c r="L18"/>
  <c r="K18"/>
  <c r="J18"/>
  <c r="I18"/>
  <c r="H18"/>
  <c r="G18"/>
  <c r="L17"/>
  <c r="L16"/>
  <c r="K16"/>
  <c r="J16"/>
  <c r="I16"/>
  <c r="H16"/>
  <c r="G16"/>
  <c r="L15"/>
  <c r="L14"/>
  <c r="K14"/>
  <c r="J14"/>
  <c r="I14"/>
  <c r="H14"/>
  <c r="G14"/>
  <c r="L12"/>
  <c r="K12"/>
  <c r="J12"/>
  <c r="I12"/>
  <c r="H12"/>
  <c r="G12"/>
  <c r="L11"/>
  <c r="K11"/>
  <c r="J11"/>
  <c r="I11"/>
  <c r="H11"/>
  <c r="G11"/>
  <c r="L10"/>
  <c r="K10"/>
  <c r="J10"/>
  <c r="I10"/>
  <c r="H10"/>
  <c r="G10"/>
  <c r="L9"/>
  <c r="K9"/>
  <c r="J9"/>
  <c r="I9"/>
  <c r="H9"/>
  <c r="G9"/>
  <c r="L8"/>
  <c r="K8"/>
  <c r="J8"/>
  <c r="I8"/>
  <c r="H8"/>
  <c r="G8"/>
  <c r="L7"/>
  <c r="K7"/>
  <c r="J7"/>
  <c r="I7"/>
  <c r="H7"/>
  <c r="G7"/>
  <c r="L6"/>
  <c r="K6"/>
  <c r="J6"/>
  <c r="I6"/>
  <c r="H6"/>
  <c r="G6"/>
  <c r="K280" i="9"/>
  <c r="F280"/>
  <c r="K279"/>
  <c r="G279"/>
  <c r="F279"/>
  <c r="K278"/>
  <c r="F278"/>
  <c r="K277"/>
  <c r="F277"/>
  <c r="K276"/>
  <c r="G276"/>
  <c r="F276"/>
  <c r="K275"/>
  <c r="F275"/>
  <c r="K274"/>
  <c r="G274"/>
  <c r="F274"/>
  <c r="K273"/>
  <c r="F273"/>
  <c r="K272"/>
  <c r="F272"/>
  <c r="K271"/>
  <c r="F271"/>
  <c r="K270"/>
  <c r="G270"/>
  <c r="F270"/>
  <c r="K269"/>
  <c r="F269"/>
  <c r="K268"/>
  <c r="F268"/>
  <c r="K267"/>
  <c r="F267"/>
  <c r="K266"/>
  <c r="J266"/>
  <c r="I266"/>
  <c r="H266"/>
  <c r="G266"/>
  <c r="F266"/>
  <c r="K265"/>
  <c r="F265"/>
  <c r="K264"/>
  <c r="G264"/>
  <c r="F264"/>
  <c r="K259"/>
  <c r="K261"/>
  <c r="K263"/>
  <c r="F263"/>
  <c r="K262"/>
  <c r="G262"/>
  <c r="F262"/>
  <c r="F261"/>
  <c r="K260"/>
  <c r="F260"/>
  <c r="G259"/>
  <c r="F259"/>
  <c r="K258"/>
  <c r="F258"/>
  <c r="K257"/>
  <c r="G257"/>
  <c r="F257"/>
  <c r="K256"/>
  <c r="F256"/>
  <c r="K255"/>
  <c r="F255"/>
  <c r="K254"/>
  <c r="J254"/>
  <c r="I254"/>
  <c r="H254"/>
  <c r="G254"/>
  <c r="F254"/>
  <c r="K253"/>
  <c r="F253"/>
  <c r="K252"/>
  <c r="G252"/>
  <c r="F252"/>
  <c r="K251"/>
  <c r="F251"/>
  <c r="K250"/>
  <c r="F250"/>
  <c r="K249"/>
  <c r="F249"/>
  <c r="K248"/>
  <c r="G248"/>
  <c r="F248"/>
  <c r="K247"/>
  <c r="F247"/>
  <c r="K246"/>
  <c r="F246"/>
  <c r="K245"/>
  <c r="F245"/>
  <c r="K244"/>
  <c r="J244"/>
  <c r="I244"/>
  <c r="H244"/>
  <c r="G244"/>
  <c r="F244"/>
  <c r="K243"/>
  <c r="F243"/>
  <c r="K242"/>
  <c r="G242"/>
  <c r="F242"/>
  <c r="K241"/>
  <c r="F241"/>
  <c r="K240"/>
  <c r="G240"/>
  <c r="F240"/>
  <c r="K239"/>
  <c r="F239"/>
  <c r="K238"/>
  <c r="G238"/>
  <c r="F238"/>
  <c r="K237"/>
  <c r="F237"/>
  <c r="F236"/>
  <c r="K235"/>
  <c r="F235"/>
  <c r="K234"/>
  <c r="G234"/>
  <c r="F234"/>
  <c r="K233"/>
  <c r="F233"/>
  <c r="K232"/>
  <c r="F232"/>
  <c r="K231"/>
  <c r="G231"/>
  <c r="F231"/>
  <c r="K230"/>
  <c r="F230"/>
  <c r="K229"/>
  <c r="F229"/>
  <c r="K228"/>
  <c r="F228"/>
  <c r="K227"/>
  <c r="G227"/>
  <c r="F227"/>
  <c r="K226"/>
  <c r="F226"/>
  <c r="K225"/>
  <c r="G225"/>
  <c r="F225"/>
  <c r="K224"/>
  <c r="F224"/>
  <c r="F223"/>
  <c r="K222"/>
  <c r="F222"/>
  <c r="K221"/>
  <c r="F221"/>
  <c r="K220"/>
  <c r="J220"/>
  <c r="I220"/>
  <c r="H220"/>
  <c r="G220"/>
  <c r="F220"/>
  <c r="K219"/>
  <c r="F219"/>
  <c r="K218"/>
  <c r="G218"/>
  <c r="F218"/>
  <c r="K217"/>
  <c r="F217"/>
  <c r="K216"/>
  <c r="G216"/>
  <c r="F216"/>
  <c r="K215"/>
  <c r="F215"/>
  <c r="K214"/>
  <c r="F214"/>
  <c r="K213"/>
  <c r="G213"/>
  <c r="F213"/>
  <c r="K212"/>
  <c r="F212"/>
  <c r="F211"/>
  <c r="K210"/>
  <c r="F210"/>
  <c r="K209"/>
  <c r="G209"/>
  <c r="F209"/>
  <c r="K208"/>
  <c r="F208"/>
  <c r="F207"/>
  <c r="K206"/>
  <c r="F206"/>
  <c r="K205"/>
  <c r="J205"/>
  <c r="I205"/>
  <c r="H205"/>
  <c r="G205"/>
  <c r="F205"/>
  <c r="K204"/>
  <c r="F204"/>
  <c r="K203"/>
  <c r="G203"/>
  <c r="F203"/>
  <c r="K202"/>
  <c r="K201"/>
  <c r="K200"/>
  <c r="K199"/>
  <c r="G199"/>
  <c r="K198"/>
  <c r="F198"/>
  <c r="K197"/>
  <c r="G197"/>
  <c r="F197"/>
  <c r="K196"/>
  <c r="F196"/>
  <c r="K195"/>
  <c r="F195"/>
  <c r="K194"/>
  <c r="F194"/>
  <c r="K193"/>
  <c r="G193"/>
  <c r="F193"/>
  <c r="K192"/>
  <c r="F192"/>
  <c r="K191"/>
  <c r="F191"/>
  <c r="K190"/>
  <c r="F190"/>
  <c r="K189"/>
  <c r="G189"/>
  <c r="F189"/>
  <c r="K188"/>
  <c r="K187"/>
  <c r="K186"/>
  <c r="K185"/>
  <c r="J185"/>
  <c r="I185"/>
  <c r="H185"/>
  <c r="G185"/>
  <c r="K184"/>
  <c r="F184"/>
  <c r="K183"/>
  <c r="F183"/>
  <c r="K182"/>
  <c r="G182"/>
  <c r="F182"/>
  <c r="K181"/>
  <c r="F181"/>
  <c r="F180"/>
  <c r="K179"/>
  <c r="F179"/>
  <c r="K178"/>
  <c r="F178"/>
  <c r="K177"/>
  <c r="G177"/>
  <c r="F177"/>
  <c r="K176"/>
  <c r="F176"/>
  <c r="K175"/>
  <c r="F175"/>
  <c r="K174"/>
  <c r="G174"/>
  <c r="F174"/>
  <c r="K173"/>
  <c r="F173"/>
  <c r="K172"/>
  <c r="F172"/>
  <c r="K171"/>
  <c r="G171"/>
  <c r="F171"/>
  <c r="K170"/>
  <c r="F170"/>
  <c r="K169"/>
  <c r="F169"/>
  <c r="K168"/>
  <c r="F168"/>
  <c r="K167"/>
  <c r="G167"/>
  <c r="F167"/>
  <c r="K166"/>
  <c r="F166"/>
  <c r="K165"/>
  <c r="G165"/>
  <c r="F165"/>
  <c r="K164"/>
  <c r="F164"/>
  <c r="K163"/>
  <c r="F163"/>
  <c r="K162"/>
  <c r="F162"/>
  <c r="K161"/>
  <c r="F161"/>
  <c r="K160"/>
  <c r="J160"/>
  <c r="I160"/>
  <c r="H160"/>
  <c r="G160"/>
  <c r="F160"/>
  <c r="K159"/>
  <c r="F159"/>
  <c r="K158"/>
  <c r="G158"/>
  <c r="F158"/>
  <c r="K157"/>
  <c r="F157"/>
  <c r="K156"/>
  <c r="G156"/>
  <c r="F156"/>
  <c r="K155"/>
  <c r="F155"/>
  <c r="K154"/>
  <c r="G154"/>
  <c r="F154"/>
  <c r="K153"/>
  <c r="F153"/>
  <c r="K152"/>
  <c r="G152"/>
  <c r="F152"/>
  <c r="K151"/>
  <c r="F151"/>
  <c r="K150"/>
  <c r="J150"/>
  <c r="I150"/>
  <c r="H150"/>
  <c r="G150"/>
  <c r="F150"/>
  <c r="K149"/>
  <c r="F149"/>
  <c r="F148"/>
  <c r="K147"/>
  <c r="F147"/>
  <c r="K146"/>
  <c r="F146"/>
  <c r="K145"/>
  <c r="G145"/>
  <c r="F145"/>
  <c r="K144"/>
  <c r="F144"/>
  <c r="F143"/>
  <c r="K142"/>
  <c r="F142"/>
  <c r="K141"/>
  <c r="F141"/>
  <c r="K140"/>
  <c r="G140"/>
  <c r="F140"/>
  <c r="K139"/>
  <c r="F139"/>
  <c r="K138"/>
  <c r="F138"/>
  <c r="K137"/>
  <c r="F137"/>
  <c r="K136"/>
  <c r="G136"/>
  <c r="F136"/>
  <c r="K135"/>
  <c r="F135"/>
  <c r="K134"/>
  <c r="G134"/>
  <c r="F134"/>
  <c r="K133"/>
  <c r="F133"/>
  <c r="K132"/>
  <c r="G132"/>
  <c r="F132"/>
  <c r="K131"/>
  <c r="F131"/>
  <c r="K130"/>
  <c r="F130"/>
  <c r="K129"/>
  <c r="G129"/>
  <c r="F129"/>
  <c r="K128"/>
  <c r="F128"/>
  <c r="K127"/>
  <c r="F127"/>
  <c r="K126"/>
  <c r="F126"/>
  <c r="K125"/>
  <c r="F125"/>
  <c r="K124"/>
  <c r="G124"/>
  <c r="F124"/>
  <c r="K123"/>
  <c r="F123"/>
  <c r="K122"/>
  <c r="F122"/>
  <c r="K121"/>
  <c r="F121"/>
  <c r="K120"/>
  <c r="F120"/>
  <c r="K119"/>
  <c r="J119"/>
  <c r="I119"/>
  <c r="H119"/>
  <c r="G119"/>
  <c r="F119"/>
  <c r="K118"/>
  <c r="F118"/>
  <c r="K117"/>
  <c r="F117"/>
  <c r="K116"/>
  <c r="G116"/>
  <c r="F116"/>
  <c r="K115"/>
  <c r="K114"/>
  <c r="G114"/>
  <c r="K113"/>
  <c r="F113"/>
  <c r="K112"/>
  <c r="F112"/>
  <c r="K111"/>
  <c r="G111"/>
  <c r="F111"/>
  <c r="K110"/>
  <c r="F110"/>
  <c r="K109"/>
  <c r="F109"/>
  <c r="K108"/>
  <c r="G108"/>
  <c r="F108"/>
  <c r="K107"/>
  <c r="F107"/>
  <c r="K106"/>
  <c r="F106"/>
  <c r="K105"/>
  <c r="G105"/>
  <c r="F105"/>
  <c r="K104"/>
  <c r="F104"/>
  <c r="K103"/>
  <c r="F103"/>
  <c r="K102"/>
  <c r="G102"/>
  <c r="F102"/>
  <c r="K101"/>
  <c r="F101"/>
  <c r="K100"/>
  <c r="F100"/>
  <c r="K99"/>
  <c r="F99"/>
  <c r="K98"/>
  <c r="J98"/>
  <c r="I98"/>
  <c r="H98"/>
  <c r="G98"/>
  <c r="F98"/>
  <c r="K97"/>
  <c r="F97"/>
  <c r="K96"/>
  <c r="F96"/>
  <c r="K95"/>
  <c r="G95"/>
  <c r="F95"/>
  <c r="K94"/>
  <c r="F94"/>
  <c r="K93"/>
  <c r="F93"/>
  <c r="K92"/>
  <c r="F92"/>
  <c r="K91"/>
  <c r="G91"/>
  <c r="F91"/>
  <c r="K90"/>
  <c r="F90"/>
  <c r="K89"/>
  <c r="F89"/>
  <c r="K88"/>
  <c r="G88"/>
  <c r="F88"/>
  <c r="K87"/>
  <c r="F87"/>
  <c r="K86"/>
  <c r="F86"/>
  <c r="K85"/>
  <c r="F85"/>
  <c r="K84"/>
  <c r="J84"/>
  <c r="I84"/>
  <c r="H84"/>
  <c r="G84"/>
  <c r="F84"/>
  <c r="K83"/>
  <c r="F83"/>
  <c r="K82"/>
  <c r="G82"/>
  <c r="F82"/>
  <c r="K81"/>
  <c r="F81"/>
  <c r="F80"/>
  <c r="F79"/>
  <c r="K78"/>
  <c r="F78"/>
  <c r="K77"/>
  <c r="G77"/>
  <c r="F77"/>
  <c r="K76"/>
  <c r="F76"/>
  <c r="K75"/>
  <c r="F75"/>
  <c r="K74"/>
  <c r="G74"/>
  <c r="F74"/>
  <c r="K73"/>
  <c r="F73"/>
  <c r="K72"/>
  <c r="F72"/>
  <c r="K71"/>
  <c r="G71"/>
  <c r="F71"/>
  <c r="K70"/>
  <c r="F70"/>
  <c r="F69"/>
  <c r="K68"/>
  <c r="F68"/>
  <c r="K67"/>
  <c r="F67"/>
  <c r="K66"/>
  <c r="J66"/>
  <c r="I66"/>
  <c r="H66"/>
  <c r="G66"/>
  <c r="F66"/>
  <c r="K65"/>
  <c r="F65"/>
  <c r="K64"/>
  <c r="G64"/>
  <c r="F64"/>
  <c r="K63"/>
  <c r="F63"/>
  <c r="K62"/>
  <c r="F62"/>
  <c r="K61"/>
  <c r="G61"/>
  <c r="F61"/>
  <c r="K60"/>
  <c r="F60"/>
  <c r="K59"/>
  <c r="F59"/>
  <c r="K58"/>
  <c r="G58"/>
  <c r="F58"/>
  <c r="K57"/>
  <c r="F57"/>
  <c r="K56"/>
  <c r="F56"/>
  <c r="K55"/>
  <c r="G55"/>
  <c r="F55"/>
  <c r="K54"/>
  <c r="F54"/>
  <c r="K53"/>
  <c r="F53"/>
  <c r="K52"/>
  <c r="J52"/>
  <c r="I52"/>
  <c r="H52"/>
  <c r="G52"/>
  <c r="F52"/>
  <c r="K51"/>
  <c r="F51"/>
  <c r="K50"/>
  <c r="F50"/>
  <c r="K49"/>
  <c r="G49"/>
  <c r="F49"/>
  <c r="K48"/>
  <c r="F48"/>
  <c r="K47"/>
  <c r="F47"/>
  <c r="K46"/>
  <c r="F46"/>
  <c r="K45"/>
  <c r="G45"/>
  <c r="F45"/>
  <c r="K44"/>
  <c r="F44"/>
  <c r="K43"/>
  <c r="G43"/>
  <c r="F43"/>
  <c r="K42"/>
  <c r="F42"/>
  <c r="K41"/>
  <c r="G41"/>
  <c r="F41"/>
  <c r="K40"/>
  <c r="F40"/>
  <c r="K39"/>
  <c r="F39"/>
  <c r="K38"/>
  <c r="F38"/>
  <c r="K37"/>
  <c r="J37"/>
  <c r="I37"/>
  <c r="H37"/>
  <c r="G37"/>
  <c r="F37"/>
  <c r="K36"/>
  <c r="F36"/>
  <c r="K35"/>
  <c r="F35"/>
  <c r="K34"/>
  <c r="G34"/>
  <c r="F34"/>
  <c r="K33"/>
  <c r="F33"/>
  <c r="F32"/>
  <c r="K31"/>
  <c r="G31"/>
  <c r="F31"/>
  <c r="K30"/>
  <c r="F30"/>
  <c r="K29"/>
  <c r="F29"/>
  <c r="K28"/>
  <c r="G28"/>
  <c r="F28"/>
  <c r="K27"/>
  <c r="F27"/>
  <c r="K26"/>
  <c r="G26"/>
  <c r="F26"/>
  <c r="K25"/>
  <c r="F25"/>
  <c r="F24"/>
  <c r="K23"/>
  <c r="F23"/>
  <c r="K22"/>
  <c r="G22"/>
  <c r="F22"/>
  <c r="K21"/>
  <c r="F21"/>
  <c r="K20"/>
  <c r="F20"/>
  <c r="K19"/>
  <c r="F19"/>
  <c r="K18"/>
  <c r="G18"/>
  <c r="F18"/>
  <c r="K17"/>
  <c r="F17"/>
  <c r="K16"/>
  <c r="F16"/>
  <c r="K15"/>
  <c r="F15"/>
  <c r="K14"/>
  <c r="G14"/>
  <c r="F14"/>
  <c r="E14"/>
  <c r="D14"/>
  <c r="K13"/>
  <c r="F13"/>
  <c r="K12"/>
  <c r="F12"/>
  <c r="K11"/>
  <c r="F11"/>
  <c r="K10"/>
  <c r="J10"/>
  <c r="I10"/>
  <c r="H10"/>
  <c r="G10"/>
  <c r="F10"/>
  <c r="K9"/>
  <c r="K8"/>
  <c r="K7"/>
  <c r="K6"/>
  <c r="K5"/>
  <c r="J5"/>
  <c r="I5"/>
  <c r="H5"/>
  <c r="G5"/>
</calcChain>
</file>

<file path=xl/sharedStrings.xml><?xml version="1.0" encoding="utf-8"?>
<sst xmlns="http://schemas.openxmlformats.org/spreadsheetml/2006/main" count="1029" uniqueCount="496">
  <si>
    <t xml:space="preserve"> № п/п</t>
  </si>
  <si>
    <t>Государственная программа, подпрограмма, основное мероприятие, мероприятие</t>
  </si>
  <si>
    <t>Соисполнители, участники, исполнители</t>
  </si>
  <si>
    <t>Всего</t>
  </si>
  <si>
    <t>ОБ</t>
  </si>
  <si>
    <t>ФБ</t>
  </si>
  <si>
    <t>МБ</t>
  </si>
  <si>
    <t>ВБС</t>
  </si>
  <si>
    <t>Государственная программа "Развитие экономического потенциала и формирование благоприятного предпринимательского климата"</t>
  </si>
  <si>
    <t>1.</t>
  </si>
  <si>
    <t>1.1.</t>
  </si>
  <si>
    <t>1.2.</t>
  </si>
  <si>
    <t>1.3.</t>
  </si>
  <si>
    <t>2.</t>
  </si>
  <si>
    <t>2.1.</t>
  </si>
  <si>
    <t>2.2.</t>
  </si>
  <si>
    <t>3.1.</t>
  </si>
  <si>
    <t>3.2.</t>
  </si>
  <si>
    <t>3.3.</t>
  </si>
  <si>
    <t>4.</t>
  </si>
  <si>
    <t>4.1.</t>
  </si>
  <si>
    <t>4.3.</t>
  </si>
  <si>
    <t>4.4.</t>
  </si>
  <si>
    <t>5.</t>
  </si>
  <si>
    <t>5.1.</t>
  </si>
  <si>
    <t>5.2.</t>
  </si>
  <si>
    <t>5.3.</t>
  </si>
  <si>
    <t>6.1.</t>
  </si>
  <si>
    <t>6.2.</t>
  </si>
  <si>
    <t>6.3.</t>
  </si>
  <si>
    <t>7.</t>
  </si>
  <si>
    <t>7.1.</t>
  </si>
  <si>
    <t>7.2.</t>
  </si>
  <si>
    <t>1.4.</t>
  </si>
  <si>
    <t>1.5.</t>
  </si>
  <si>
    <t>1.6.</t>
  </si>
  <si>
    <t>2.3.</t>
  </si>
  <si>
    <t>2.4.</t>
  </si>
  <si>
    <t>Источник</t>
  </si>
  <si>
    <t>Степень освоения средств</t>
  </si>
  <si>
    <t>Нет</t>
  </si>
  <si>
    <t>Да</t>
  </si>
  <si>
    <t>3.4.</t>
  </si>
  <si>
    <t>Факт</t>
  </si>
  <si>
    <t>Минстрой МО</t>
  </si>
  <si>
    <t>Минздрав МО</t>
  </si>
  <si>
    <t>Минобр МО</t>
  </si>
  <si>
    <t>Государственная программа "Развитие здравоохранения"</t>
  </si>
  <si>
    <t>3.</t>
  </si>
  <si>
    <t>4.2.</t>
  </si>
  <si>
    <t>6.</t>
  </si>
  <si>
    <t>7.3.</t>
  </si>
  <si>
    <t>Государственная программа "Развитие образования"</t>
  </si>
  <si>
    <t>Подпрограмма 1 "Развитие профессионального образования"</t>
  </si>
  <si>
    <t>Подпрограмма 2  "Развитие дошкольного, общего и дополнительного образования детей"</t>
  </si>
  <si>
    <t>Подпрограмма 3 "Развитие современной инфраструктуры системы образования"</t>
  </si>
  <si>
    <t>Подпрограмма 4 "Обеспечение реализации государственной программы"</t>
  </si>
  <si>
    <t>Подпрограмма 1 "Наследие"</t>
  </si>
  <si>
    <t>Подпрограмма 2 "Искусство"</t>
  </si>
  <si>
    <t>Подпрограмма 3 "Обеспечение реализации государственной программы"</t>
  </si>
  <si>
    <t>Подпрограмма 1 "Содействие занятости населения Мурманской области"</t>
  </si>
  <si>
    <t>Подпрограмма 3 "Обеспечение реализации Государственной программы"</t>
  </si>
  <si>
    <t>Минстрой МО, Минэнерго и ЖКХ МО, ГОУП "Мурманскводоканал"</t>
  </si>
  <si>
    <t>1.7.</t>
  </si>
  <si>
    <t>Минэнерго и ЖКХ МО</t>
  </si>
  <si>
    <t>ГЖИ МО</t>
  </si>
  <si>
    <t>Государственная программа Мурманской области "Охрана окружающей среды и воспроизводство природных ресурсов"</t>
  </si>
  <si>
    <t>Подпрограмма 1 "Обеспечение экологической безопасности"</t>
  </si>
  <si>
    <t>Подпрограмма 2 "Охрана, защита и воспроизводство  лесов"</t>
  </si>
  <si>
    <t>Подпрограмма 3 "Охрана и рациональное использование природных ресурсов"</t>
  </si>
  <si>
    <t>Подпрограмма 6. "Охрана и рациональное использование животного мира и развитие охотничьего хозяйства"</t>
  </si>
  <si>
    <t>МПР Мурманской области, 
администрации муниципальных образований</t>
  </si>
  <si>
    <t>Государственная программа "Развитие транспортной системы"</t>
  </si>
  <si>
    <t>Подпрограмма 1 "Автомобильные дороги Мурманской области"</t>
  </si>
  <si>
    <t xml:space="preserve">Подпрограмма 2 "Организация транспортного обслуживания населения на территории Мурманской области" </t>
  </si>
  <si>
    <t>Подпрограмма 3 "Безопасность дорожного движения и снижение дорожно-транспортного травматизма в Мурманской области"</t>
  </si>
  <si>
    <t>Минтранс МО</t>
  </si>
  <si>
    <t>Всего по государственным программам Мурманской области</t>
  </si>
  <si>
    <t>Минздрав МО, Министерство по внутренней политике МО, Минобр МО, Минстрой МО, Комитет по культуре МО, ТФОМС МО</t>
  </si>
  <si>
    <t>Минздрав МО, ТФОМС МО</t>
  </si>
  <si>
    <t xml:space="preserve">Минздрав МО, ТФОМС МО, Минстрой МО
</t>
  </si>
  <si>
    <t>Минстрой МО, Минздрав МО</t>
  </si>
  <si>
    <t>Минобр МО, Минстрой МО, Министерство по внутренней политике МО, Комитет по культуре МО, ОМСУ</t>
  </si>
  <si>
    <t>Минобр МО, Комитет по культуре МО</t>
  </si>
  <si>
    <t>Минобр МО, Минстрой МО, ОМСУ</t>
  </si>
  <si>
    <t>Минсоцразвития МО, Минстрой МО, Минфин МО, Минздрав МО, Минобр МО, Комитет по культуре МО, Комитет по физкультуре и спорту МО, Комитет по безопасности МО</t>
  </si>
  <si>
    <t>Минсоцразвития МО, Минстрой МО</t>
  </si>
  <si>
    <t>Минсоцразвития МО, Минздрав МО, Комитет по культуре МО, Комитет по физической культуре и спорту МО</t>
  </si>
  <si>
    <t>Минобр МО, Комитет по культуре МО, ОМСУ</t>
  </si>
  <si>
    <t>Минсоцразвития МО</t>
  </si>
  <si>
    <t xml:space="preserve">Государственная программа "Развитие культуры и сохранение культурного наследия региона" </t>
  </si>
  <si>
    <t xml:space="preserve">Государственная программа "Развитие физической культуры и спорта" </t>
  </si>
  <si>
    <t>КФКиС МО, Минстрой МО</t>
  </si>
  <si>
    <t>Подпрограмма 1 "Развитие массового спорта"</t>
  </si>
  <si>
    <t>КФКиС МО, подведомственные учреждения</t>
  </si>
  <si>
    <t>Подпрограмма 2 "Подготовка спортивного резерва"</t>
  </si>
  <si>
    <t>Подпрограмма 3 "Развитие спортивной инфраструктуры"</t>
  </si>
  <si>
    <t>Комитет по физкультуре и спорту МО, Минстрой МО, ОМСУ</t>
  </si>
  <si>
    <t>Комитет по физкультуре и спорту МО</t>
  </si>
  <si>
    <t>Комитет по физкультуре и спорту МО, ОМСУ</t>
  </si>
  <si>
    <t>Комитет по культуре МО, Минстрой МО, ОМСУ</t>
  </si>
  <si>
    <t>Комитет по культуре МО</t>
  </si>
  <si>
    <t>Комитет по культуре МО, Минстрой МО</t>
  </si>
  <si>
    <t>Комитет по труду и занятости МО, Минздрав МО, Минобр МО, ГУ - Мурманское региональное отделение Фонда социального страхования РФ</t>
  </si>
  <si>
    <t>Комитет по труду и занятости МО</t>
  </si>
  <si>
    <t>Комитет по труду и занятости МО, Минздрав МО</t>
  </si>
  <si>
    <t>6.4.</t>
  </si>
  <si>
    <t>Комитет по труду и занятости МО, Минздрав МО, ГУ - Мурманское региональное отделение Фонда социального страхования РФ</t>
  </si>
  <si>
    <t>6.5.</t>
  </si>
  <si>
    <t>Комитет по труду и занятости МО, Минобр МО</t>
  </si>
  <si>
    <t>Минстрой МО, Минэнерго и ЖКХ МО, Минтранс МО, ГЖИ МО, ГОУП "Мурманскводоканал", ОМСУ</t>
  </si>
  <si>
    <t>Минстрой МО, Минтранс МО, ОМСУ</t>
  </si>
  <si>
    <t>7.4.</t>
  </si>
  <si>
    <t>Государственная программа Мурманской области "Формирование современной городской среды Мурманской области"</t>
  </si>
  <si>
    <t>8.</t>
  </si>
  <si>
    <t>Минстрой МО, ОМСУ</t>
  </si>
  <si>
    <t>8.1.</t>
  </si>
  <si>
    <t>7.5.</t>
  </si>
  <si>
    <t xml:space="preserve">Государственная программа Мурманской области "Обеспечение общественного порядка и безопасности населения региона" </t>
  </si>
  <si>
    <t>9.</t>
  </si>
  <si>
    <t>Комитет по безопасности МО, Минстрой МО, Министерство по внутренней политике МО, Минобр МО, Комитет по культуре МО, ОМСУ, УМВД России по МО</t>
  </si>
  <si>
    <t>9.1.</t>
  </si>
  <si>
    <t>Комитет по безопасности МО, Министерство по внутренней политике МО, Минобр МО, Комитет по культуре МО, ОМСУ, УМВД России по МО</t>
  </si>
  <si>
    <t>9.2.</t>
  </si>
  <si>
    <t>Комитет по безопасности МО, Минстрой МО</t>
  </si>
  <si>
    <t>9.3.</t>
  </si>
  <si>
    <t>Комитет по безопасности МО</t>
  </si>
  <si>
    <t>9.4.</t>
  </si>
  <si>
    <t>10.</t>
  </si>
  <si>
    <t>Минприроды МО, Комитет по культуре МО, Минобр МО, ОМСУ, АО "Управление отходами", лесопользователи, ФГУП "Предприятие по обращению с радиоактивными отходами "РосРАО", ФГБУ "ВНИИ Экология"</t>
  </si>
  <si>
    <t>10.1.</t>
  </si>
  <si>
    <t>Минприроды МО, Комитет по культуре МО, Минобр МО, ОМСУ, АО "Управление отходами"</t>
  </si>
  <si>
    <t>Минприроды МО, лесопользователи</t>
  </si>
  <si>
    <t>Минприроды МО, ОМСУ</t>
  </si>
  <si>
    <t>Минприроды МО</t>
  </si>
  <si>
    <t>Минприроды МО, ОМСУ, ФГУП "Предприятие по обращению с радиоактивными отходами "РосРАО", ФГБУ "ВНИИ Экология"</t>
  </si>
  <si>
    <t>Комитет по ветеринарии МО</t>
  </si>
  <si>
    <t xml:space="preserve">Подпрограмма 1 "Развитие агропромышленного комплекса"
</t>
  </si>
  <si>
    <t>МРСХ МО, организации предприятия АПК, КФХ, ЛПХ, кооперативы</t>
  </si>
  <si>
    <t>Подпрограмма 2 "Устойчивое развитие сельских территорий Мурманской области на 2014-2017 годы и на период до 2020 года"</t>
  </si>
  <si>
    <t>МРСХ МО, Минстрой МО, Комитет по культуре и искусству МО,
администрации сельских муниципальных образований МО,
организации АПК</t>
  </si>
  <si>
    <t>Подпрограмма 3 "Развитие государственной ветеринарной службы Мурманской области"</t>
  </si>
  <si>
    <t>11.</t>
  </si>
  <si>
    <t>10.2.</t>
  </si>
  <si>
    <t>10.3.</t>
  </si>
  <si>
    <t>10.4.</t>
  </si>
  <si>
    <t>10.5.</t>
  </si>
  <si>
    <t>10.6.</t>
  </si>
  <si>
    <t>Минрыбсельхоз МО, Комитет по ветеринарии МО, Минстрой МО, Комитет по культуре МО, ОМСУ, организации и предприятия АПК, КФХ, ЛПХ, кооперативы</t>
  </si>
  <si>
    <t>11.1.</t>
  </si>
  <si>
    <t>11.2.</t>
  </si>
  <si>
    <t>11.3.</t>
  </si>
  <si>
    <t>Минрыбсельхоз МО, рыбодобывающие, рыбоперерабатывающие предприятия, предприятия аквакультуры МО</t>
  </si>
  <si>
    <t>Минрыбсельхоз МО</t>
  </si>
  <si>
    <t>11.5.</t>
  </si>
  <si>
    <t>12.</t>
  </si>
  <si>
    <t>12.1.</t>
  </si>
  <si>
    <t>12.2.</t>
  </si>
  <si>
    <t>12.4.</t>
  </si>
  <si>
    <t>Минтранс МО, Минобр МО, Министерство по внутренней политике МО, Комитет по безопасности МО, УГИБДД УМВД России по МО, транспортные предприятия</t>
  </si>
  <si>
    <t>Минтранс МО, транспортные организации</t>
  </si>
  <si>
    <t>Минтранс МО, Минобр МО, Комитет по безопасности МО, Министерство по внутренней политике МО, УГИБДД УМВД России по МО</t>
  </si>
  <si>
    <t>13.</t>
  </si>
  <si>
    <t>13.1.</t>
  </si>
  <si>
    <t>13.2.</t>
  </si>
  <si>
    <t>Минэк МО, Минпром МО</t>
  </si>
  <si>
    <t>13.4.</t>
  </si>
  <si>
    <t>13.5.</t>
  </si>
  <si>
    <t>13.6.</t>
  </si>
  <si>
    <t>Комитет по тарифам МО</t>
  </si>
  <si>
    <t>13.7.</t>
  </si>
  <si>
    <t>14.</t>
  </si>
  <si>
    <t>Комитет по ИТ МО, Аппарат Правительства МО, Минобр МО, Минстрой МО, Минсоцразвития МО, Минюст МО</t>
  </si>
  <si>
    <t>14.1.</t>
  </si>
  <si>
    <t>14.2.</t>
  </si>
  <si>
    <t>Подпрограмма 2 "Использование спутниковых навигационных технологий и других результатов космической деятельности в интересах социально-экономического развития Мурманской области"</t>
  </si>
  <si>
    <t>Комитет по ИТ МО</t>
  </si>
  <si>
    <t>Государственная программа "Управление региональными финансами, создание условий для эффективного и ответственного управления муниципальными финансами"</t>
  </si>
  <si>
    <t>Подпрограмма 1 "Управление региональными финансами"</t>
  </si>
  <si>
    <t>Подпрограмма 2 "Создание условий для сбалансированного и устойчивого исполнения местных бюджетов, содействие повышению качества управления муниципальными финансами"</t>
  </si>
  <si>
    <t>Подпрограмма 3 "Организация и осуществление контроля и надзора в бюджетно-финансовой сфере"</t>
  </si>
  <si>
    <t>Подпрограмма 4 "Развитие системы управления государственными закупками Мурманской области"</t>
  </si>
  <si>
    <t>15.</t>
  </si>
  <si>
    <t>Минфин МО, Комитет госфинконтроля МО, Комитет госзакупок МО</t>
  </si>
  <si>
    <t>15.1.</t>
  </si>
  <si>
    <t>Минфин МО</t>
  </si>
  <si>
    <t>15.2.</t>
  </si>
  <si>
    <t>15.3.</t>
  </si>
  <si>
    <t>Комитет госфинконтроля МО</t>
  </si>
  <si>
    <t>Комитет госзакупок МО</t>
  </si>
  <si>
    <t>15.4.</t>
  </si>
  <si>
    <t>Государственная программа Мурманской области  "Государственное управление и гражданское общество"</t>
  </si>
  <si>
    <t xml:space="preserve">ОБ </t>
  </si>
  <si>
    <t>Подпрограмма 1 "Создание условий для обеспечения государственного управления"</t>
  </si>
  <si>
    <t>Подпрограмма 2 "Управление государственным имуществом Мурманской области"</t>
  </si>
  <si>
    <t>Подпрограмма 3 "Укрепление этнокультурного многообразия, гражданского самосознания и патриотизма в Мурманской области"</t>
  </si>
  <si>
    <t>Подпрограмма 4 "Развитие и укрепление института мировой юстиции в Мурманской области"</t>
  </si>
  <si>
    <t>16.</t>
  </si>
  <si>
    <t>Аппарат Правительства МО, Минюст МО, Минимущество МО, Министерство по внутренней политике МО, Минобр МО, Комитет по физкультуре и спорту МО</t>
  </si>
  <si>
    <t>16.1.</t>
  </si>
  <si>
    <t>Аппарат Правительства МО, Минюст МО, Министерство по внутренней политике МО</t>
  </si>
  <si>
    <t>16.2.</t>
  </si>
  <si>
    <t>16.3.</t>
  </si>
  <si>
    <t>Минимущество МО</t>
  </si>
  <si>
    <t>Министерство по внутренней политике МО, Комитет по физкультуре и спорту МО, Минобр МО</t>
  </si>
  <si>
    <t>16.4.</t>
  </si>
  <si>
    <t>Минюст МО</t>
  </si>
  <si>
    <t>Подпрограмма 1 "Профилактика заболеваний и формирование здорового образа жизни. Развитие первичной медико-санитарной помощи"</t>
  </si>
  <si>
    <t>Подпрограмма 2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эвакуации, медицинской реабилитации и паллиативной помощи"</t>
  </si>
  <si>
    <t>Подпрограмма 3 "Охрана здоровья матери и ребенка"</t>
  </si>
  <si>
    <t>Подпрограмма 4 "Развитие инфраструктуры системы здравоохранения"</t>
  </si>
  <si>
    <t>Подпрограмма 5 "Кадровое обеспечение системы здравоохранения"</t>
  </si>
  <si>
    <t>Подпрограмма 6 "Развитие информатизации в здравоохранении"</t>
  </si>
  <si>
    <t>Подпрограмма 7 "Управление системой здравоохранения, включая обеспечение реализации государственной программы"</t>
  </si>
  <si>
    <t xml:space="preserve">Государственная программа "Управление развитием регионального рынка труда" </t>
  </si>
  <si>
    <t xml:space="preserve">Подпрограмма 2 "Оказание содействия добровольному переселению в Мурманскую область соотечественников, проживающих за рубежом" </t>
  </si>
  <si>
    <t>Подпрограмма 4 "Улучшение условий и охраны труда в Мурманской области"</t>
  </si>
  <si>
    <t xml:space="preserve">Подпрограмма 6 "Сопровождение инвалидов молодого возраста при получении ими профессионального образования и содействие в последующем трудоустройстве"
</t>
  </si>
  <si>
    <t>Государственная программа Мурманской области "Обеспечение комфортной среды проживания населения региона"</t>
  </si>
  <si>
    <t xml:space="preserve">Государственная программа Мурманской области "Социальная поддержка граждан" 
</t>
  </si>
  <si>
    <t>Подпрограмма 1 "Обеспечение доступным и комфортным жильем и коммунальными услугами граждан Мурманской области"</t>
  </si>
  <si>
    <t xml:space="preserve">Подпрограмма 2 "Обеспечение комплексного благоустройства территорий муниципальных образований Мурманской области" </t>
  </si>
  <si>
    <t>Подпрограмма 3 "Обеспечение выполнения государственных функций и оказания государственных услуг в строительстве, градостроительной и жилищной сферах, сферах энергетики, энергосбережения и повышения энергетической эффективности, жилищных отношений и жилищно-коммунального хозяйства"</t>
  </si>
  <si>
    <t>Подпрограмма 4 "Обеспечение осуществления государственного контроля (надзора) в жилищно-коммунальной сфере"</t>
  </si>
  <si>
    <t>Подпрограмма 5 "Обеспечение устойчивой деятельности топливно-энергетического комплекса Мурманской области и повышения энергетической эффективности"</t>
  </si>
  <si>
    <t>Подпрограмма "Комплексное развитие городской среды"</t>
  </si>
  <si>
    <t>Подпрограмма 1 "Профилактика правонарушений"</t>
  </si>
  <si>
    <t>Подпрограмма 2 "Обеспечение пожарной безопасности"</t>
  </si>
  <si>
    <t>Подпрограмма 3 "Обеспечение защиты населения и территорий от чрезвычайных ситуаций"</t>
  </si>
  <si>
    <t>Подпрограмма 5 "Обращение с отходами"</t>
  </si>
  <si>
    <t xml:space="preserve">Государственная программа "Развитие рыбного и сельского хозяйства, и регулирование рынков сельскохозяйственной продукции, сырья и продовольствия"
</t>
  </si>
  <si>
    <t>11.4.</t>
  </si>
  <si>
    <t>Подпрограмма 4 "Развитие рыбохозяйственного комплекса"</t>
  </si>
  <si>
    <t>Подпрограмма 5 "Обеспечение реализации государственной  программы Мурманской области "Развитие рыбного и сельского хозяйства, регулирование рынков сельскохозяйственной продукции, сырья и продовольствия"</t>
  </si>
  <si>
    <t>12.3.</t>
  </si>
  <si>
    <t>Подпрограмма 1 "Формирование благоприятной инвестиционной среды"</t>
  </si>
  <si>
    <t>Подпрограмма 2 "Поддержка малого и среднего предпринимательства"</t>
  </si>
  <si>
    <t>13.3.</t>
  </si>
  <si>
    <t>Подпрограмма 3 "Развитие промышленности, инновационной и научно-технической деятельности"</t>
  </si>
  <si>
    <t>Подпрограмма 4 "Развитие внешнеэкономических связей, туризма и торговой деятельности в регионе"</t>
  </si>
  <si>
    <t>Подпрограмма 5 "Совершенствование системы государственного стратегического управления"</t>
  </si>
  <si>
    <t>Подпрограмма 6 "Осуществление государственного регулирования цен (тарифов) на территории Мурманской области"</t>
  </si>
  <si>
    <t>Подпрограмма 7 "Обеспечение реализации государственной программы"</t>
  </si>
  <si>
    <t>Государственная программа "Информационное общество"</t>
  </si>
  <si>
    <t>Подпрограмма 1 "Развитие информационного общества и формирование электронного правительства"</t>
  </si>
  <si>
    <t>Подпрограмма 1 "Модернизация системы социального обслуживания населения Мурманской области"</t>
  </si>
  <si>
    <t>Подпрограмма 2 "Улучшение положения и качества жизни социально уязвимых слоев населения"</t>
  </si>
  <si>
    <t xml:space="preserve">Подпрограмма 3 "Оказание мер социальной поддержки детям-сиротам и детям, оставшимся без попечения родителей, лицам из их числа" </t>
  </si>
  <si>
    <t>Подпрограмма 5 "Обеспечение реализации государственной программы"</t>
  </si>
  <si>
    <t>Объемы и источники финансирования (тыс. руб.)</t>
  </si>
  <si>
    <t>Приложение № 1</t>
  </si>
  <si>
    <t xml:space="preserve">Выполнение мероприятий </t>
  </si>
  <si>
    <t>Частич-но</t>
  </si>
  <si>
    <t>Степень выполне-ния (К3)</t>
  </si>
  <si>
    <t>Причины низкой степени освоения средств (менее 45%), невыполнения мероприятий</t>
  </si>
  <si>
    <t xml:space="preserve">Средства ФБ освоены частично в связи с заявительным характером возмещения Пенсионному фонду РФ затрат на выплаты безработным гражданам досрочной пенсии </t>
  </si>
  <si>
    <t>Сведения о ходе реализации мероприятий государственных программ Мурманской области за 6 месяцев 2019 года</t>
  </si>
  <si>
    <t>Реализация части мероприятий запланирована на 2-е полугодие 2019 года</t>
  </si>
  <si>
    <t xml:space="preserve">Минздрав МО, Министерство по внутренней политике МО, Минобр МО, Комитет по культуре МО, ТФОМС МО           </t>
  </si>
  <si>
    <t>Реализация большинства мероприятий запланирована на 2-е полугодие 2019 года</t>
  </si>
  <si>
    <t>Реализация части мероприятий и оплата по заключенным контрактам запланирована на 2-е полугодие 2019 года</t>
  </si>
  <si>
    <t>-</t>
  </si>
  <si>
    <t>Реализация части мероприятий, в том числе предоставление поэтапных денежных выплат врачам-специалистам, трудоустроившимся в медицинские организации запланирована на 2-е полугодие 2019 года</t>
  </si>
  <si>
    <t xml:space="preserve">Выплаты, производимые в связи с сокращением штатной численности работников государственных областных организаций и предоставление  мер социальной поддержки выпускникам образовательных организаций из числа детей-сирот, детей, оставшихся без попечения родителей, лиц из их  числа запланированы на 2-е полугодие 2019 года </t>
  </si>
  <si>
    <t>Реализация части мероприятий запланирована или будет продолжена во 2-ом полугодии 2019 года</t>
  </si>
  <si>
    <t>Мероприятия по перевозке несовершеннолетних к месту постоянного проживания и между субъектами РФ, а также в пределах территорий государств - участников СНГ не выполнены в связи с отсутствием потребности. Оплата работ по отдельным заключенным контрактам и реализация части мероприятий запланирована на 2-е полугодие 2019 года</t>
  </si>
  <si>
    <t xml:space="preserve">В связи с длительными сроками проведения конкурсных процедур реализация, а также проведения экспертизы и реализация части мероприятий будет осуществляться во 2-ом полугодии 2019 года </t>
  </si>
  <si>
    <t>Подпрограмма 7. "Организация мероприятий по профессиональному обучению и дополнительному профессиональному образованию граждан предпенсионного возраста"</t>
  </si>
  <si>
    <t>Реализация части мероприятий и оплата работ по заключенным контрактам запланирована на 2-е полугодие 2019 года</t>
  </si>
  <si>
    <t>6.6.</t>
  </si>
  <si>
    <t>Минстрой МО, ГОУП "Мурманскводоканал"</t>
  </si>
  <si>
    <t>Минстрой МО, ГОКУ "УКС"</t>
  </si>
  <si>
    <t>Не выполнено мероприятие по строительству объекта "Пожарное депо на 4 автомобиля" в п.г.т.Умба в связи с рассторжением контракта с подрядной организацией, необходимостью проведения повторных конкурентных процедур, по результатам которых контракт заключен 28.06.2019. Реализация части мероприятий и оплата работ по заключенным контрактам запланирована на 2-е полугодие 2019 года</t>
  </si>
  <si>
    <t>Мероприятия носят заявительный характер, субсидии выплачены по фактически предоставленным документам. Реализация части мероприятий запланирована или будет продолжена во 2-ом полугодии 2019 года</t>
  </si>
  <si>
    <t>Реализация большей части мероприятий запланирована на 2-е полугодие 2019 года</t>
  </si>
  <si>
    <t>Минпром МО, Минимущество МО, Минэк МО, Минстрой МО, Минэнерго и ЖКХ МО, НМК "ФОРМАП", ГОБУ МРИБИ</t>
  </si>
  <si>
    <t>Минпром МО, Минимущество МО, Минэк МО, Комитет по ИТ МО, НМК "ФОРМАП", ГОБУ МРИБИ, автономная некоммерческая организация по развитию конгрессно-выставочной деятельности "Мурманконгресс"</t>
  </si>
  <si>
    <t>Минэк МО, Минпром МО, Минобр МО, Комитет по тарифам МО, Минстрой МО, Минэнерго и ЖКХ МО, Минимущество МО, Комитет по ИТ МО, ФГБУ "РФФИ", ФГБУ "РГНФ", НМК "ФОРМАП", ГОБУ МРИБИ, автономная некоммерческая организация по развитию конгрессно-выставочной деятельности "Мурманконгресс"</t>
  </si>
  <si>
    <t>Минпром МО, Минобр МО, НМК "ФОРМАП", ГОБУ МРИБИ, ФГБУ "РФФИ", ФГБУ "РГНФ"</t>
  </si>
  <si>
    <t>Минэк МО, Минпром МО, Минтранс МО, автономная некоммерческая организация по развитию конгрессно-выставочной деятельности "Мурманконгресс"</t>
  </si>
  <si>
    <t>Реализация мероприятия запланирована на 2-е полугодие 2019 года</t>
  </si>
  <si>
    <t>План на 2019 год</t>
  </si>
  <si>
    <t>Реализация большинства мероприятий и оплата работ по заключенным контрактам запланирована на 2-е полугодие 2019 года</t>
  </si>
  <si>
    <t>*Отношение объемов, указанных в графе "Выполнено за счет средств 2019 года", к объемам, предусмотренным на год.</t>
  </si>
  <si>
    <t>В отчетном периоде велась работа по устранению замечаний ГОАУ "Управление государственной экспертизы Мурманской области", к проектной документации. Повторное направление проектной документации на государственную экспертизу планируется в августе 2019 года</t>
  </si>
  <si>
    <t>2019 - ПСД, строительство, ввод в эксплуатацию</t>
  </si>
  <si>
    <t>Минпром МО, Минстрой МО,  АМО г. Кировск</t>
  </si>
  <si>
    <t xml:space="preserve">Строительство транспортных и инженерных коммуникаций, необходимых для реализации новых инвестиционных проектов по строительству гостиничных комплексов коттеджного типа в районе туристско-рекреационной зоны по ул. Ботанический сад в городе Кировске (29538 кв.м)
</t>
  </si>
  <si>
    <t>Государственная программа 13 "Развитие экономического потенциала и формирование благоприятного предпринимательского климата"</t>
  </si>
  <si>
    <t>Разработка проектно-сметной документации запланирована на IV квартал 2019 года</t>
  </si>
  <si>
    <t>Стоимость строительства не определена.  4372,2 - ПСД</t>
  </si>
  <si>
    <t>2019 - ПСД</t>
  </si>
  <si>
    <t>Минтранс МО, АМО г.п. Кильдинстрой</t>
  </si>
  <si>
    <t>Реконструкция участка автомобильной дороги в н.п. Шонгуй в части устройства аварийного моста через реку Колу</t>
  </si>
  <si>
    <t>Реализация мероприятия планируется в IV квартале 2019 года</t>
  </si>
  <si>
    <t>2019 - строительство</t>
  </si>
  <si>
    <t>Минтранс МО, АМО ЗАТО 
г. Североморск</t>
  </si>
  <si>
    <t>Реконструкция участка проезда (моста) в н.п. Североморск-3 (оставшиеся объемы) (249,2 п.м)</t>
  </si>
  <si>
    <t>Произведена оплата за фактически выполненные работы по разработке проектной документации на реконструкцию моста через р. Большая Печенга на км 32+586 автомобильной дороги Никель - Приречный - а/д "Лотта". Разработка проектной документации на объекты: "Реконструкция мостового перехода через реку Кети на км 14+135 автоподъезда к населенному пункту Зареченск", "Реконструкция автоподъезда к селу Ковда, км 5+990 - км 6+490", "Реконструкция автоподъезда к селу Териберка, км 0 - км 10", "Реконструкция остановочных пунктов общественного пассажирского транспорта на автоподъезде к п.г.т. Никель, км 0+000 – км 3+370", "Реконструкция автомобильной дороги Мишуково - Снежногорск, км 0+000 - км 19+000" запланирована на IV квартал 2019 года</t>
  </si>
  <si>
    <t>2015-2022</t>
  </si>
  <si>
    <t>Минтранс МО, ГОКУ "Мурманскавтодор"</t>
  </si>
  <si>
    <t>Проектно-изыскательские и прочие работы</t>
  </si>
  <si>
    <t>Подпрограмма "Автомобильные дороги Мурманской области"</t>
  </si>
  <si>
    <t>Государственная программа 12 "Развитие транспортной системы"</t>
  </si>
  <si>
    <t>2013-2018, в т.ч.
2016 - 2019 - строительство, ввод в эксплуатацию</t>
  </si>
  <si>
    <t>Минприроды МО, АО "Управление отходами"</t>
  </si>
  <si>
    <r>
      <t>Подъездная автомобильная дорога к полигону твердых коммунальных отходов в с.п.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Междуречье Кольского района (1,747 км)</t>
    </r>
  </si>
  <si>
    <t>38.4</t>
  </si>
  <si>
    <t>Разрешение на ввод объекта в эксплуатацию получено 26.12.2018</t>
  </si>
  <si>
    <t>2013 - 2017, в т.ч.
2017-2018  - строительство, ввод в эксплуатацию</t>
  </si>
  <si>
    <r>
      <t>Мусороперегрузочная станция ЗАТО Александровск (25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тыс.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т/год)</t>
    </r>
  </si>
  <si>
    <t>38.3</t>
  </si>
  <si>
    <t>Строительство первого этапа завершено в 2018 году. За счет оставшихся средств предусмотрено строительство второго этапа после закрытия АО "Завод ТО ТБО"</t>
  </si>
  <si>
    <t>2013-2018 годы, в т.ч.
2017-2018 - строительство, ввод в эксплуатацию</t>
  </si>
  <si>
    <r>
      <t>Мусороперегрузочная станция ЗАТО г. Североморск (35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тыс.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т/год)</t>
    </r>
  </si>
  <si>
    <t>38.2</t>
  </si>
  <si>
    <t>В рамках заключенного концессионного соглашения начато строительство карты № 2 полигона ТКО в с.п. Междуречье Кольского района</t>
  </si>
  <si>
    <t xml:space="preserve">2013-2036, в т.ч.2019 - 2020 годы - строительство 2 карты полигона ТКО
</t>
  </si>
  <si>
    <r>
      <t>Полигон твердых коммунальных отходов и мусоросортировочный комплекс в с.п.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Междуречье Кольского района (250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тыс.т/год)</t>
    </r>
  </si>
  <si>
    <t>38.1</t>
  </si>
  <si>
    <t xml:space="preserve">2013 - 2036 </t>
  </si>
  <si>
    <r>
      <t>Создание системы обработки, размещения твердых коммунальных отходов в северной части Мурманской области на основе концессионного соглашения для нужд г. Мурманска, ЗАТО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Североморск, ЗАТО Александровск, ЗАТО п.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Видяево, ЗАТО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Заозерск, а также Кольского и Печенгского районов, в т.ч.:</t>
    </r>
  </si>
  <si>
    <t>Подпрограмма "Обеспечение экологической безопасности"</t>
  </si>
  <si>
    <t>Государственная программа 10 "Охрана окружающей среды и воспроизводство природных ресурсов "</t>
  </si>
  <si>
    <t>Контракт, заключенный в июле 2017 года, расторгнут в одностороннем порядке 26.03.2019. По итогам повторных торгов 28.06.2019 заключен госконтракт со сроком исполнения 01.12.2019. Оплата и приемка работ планируется во втором полугодии 2019 года</t>
  </si>
  <si>
    <t>2013 - ПСД; 2014 - техприсоединение; 
2017-2019 - строительство</t>
  </si>
  <si>
    <t>Минстрой МО, ГОКУ "УКС", ГОКУ "Управление по ГОЧС и ПБ Мурманской области"</t>
  </si>
  <si>
    <t>Пожарное депо на 4 автомобиля в п.г.т. Умба (1430,92 кв.м, 4 машино-места)</t>
  </si>
  <si>
    <t>Подпрограмма "Обеспечение пожарной безопасности"</t>
  </si>
  <si>
    <t>Государственная программа 9 "Обеспечение общественного порядка и безопасности населения региона"</t>
  </si>
  <si>
    <t xml:space="preserve">В связи с отсутствием инвестора работы не выполнялись </t>
  </si>
  <si>
    <t>2013 - ПСД; 2019 - строительство объекта инвестором</t>
  </si>
  <si>
    <t>Минэнерго и ЖКХ МО, АМО г.п. Кандалкша</t>
  </si>
  <si>
    <r>
      <t>Реконструкция системы централизованного теплоснабжения микрорайона Лесозавод г.п. Кандалакша (2,59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Гкал/ч)</t>
    </r>
  </si>
  <si>
    <t>Заказчик отказывается принимать результаты выполненных работ, споры с подрядчиком решаются в судебном порядке</t>
  </si>
  <si>
    <t>2013-2014 - строительство; 2018-2019 - завершение работ по вводу в эксплуатацию</t>
  </si>
  <si>
    <t xml:space="preserve">Минэнерго и ЖКХ МО, АМО г.п. Зеленоборский Кандалакшского района </t>
  </si>
  <si>
    <t>Реконструкция системы централизованного теплоснабжения н.п. Зеленоборский Кандалакшского района, в т.ч. разработка ПД (2,35 Гкал/ч)</t>
  </si>
  <si>
    <t>Котельная в н.п. Лейпи введена в эксплуатацию, ведутся работы для приемки в эксплуатацию котельной в н.п. Белое Море. Ввод в эксплуатацию котельной в н.п. Белое Море ожидается до 01.10.2019</t>
  </si>
  <si>
    <t>2017 - строительство; 
2018-2019 - ввод в эксплуатацию</t>
  </si>
  <si>
    <t>Минэнерго и ЖКХ МО, ООО "Велл-Трайд.Тулома"</t>
  </si>
  <si>
    <r>
      <t>Строительство автоматизированных модульных угольных котельных в н.п. Белое море (6500 Гкал) и н.п. Лейпи (2200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Гкал)</t>
    </r>
  </si>
  <si>
    <t xml:space="preserve">Подпрограмма "Обеспечение устойчивой деятельности топливно-энергетического комплекса Мурманской области и повышения энергетической эффективности"
</t>
  </si>
  <si>
    <t>Заключены два контракта на корректуру проекта со сроком исполнения до 10.09.2019.
Закупка на строительные работы будет размещена в сентябре 2019 года</t>
  </si>
  <si>
    <t>2016 -  ПСД, 2019-2020 - строительство 1 этапа</t>
  </si>
  <si>
    <t>Минстрой МО, АМО г. Оленегорск</t>
  </si>
  <si>
    <t>Кладбище в г. Оленегорске (10,4 га, площадь захоронений -  5,4 га)</t>
  </si>
  <si>
    <t>Проведены конкурсные процедуры, определен победитель</t>
  </si>
  <si>
    <t>2009-2010 -  ПСД, 
2019-2020 - строительство 1 этапа</t>
  </si>
  <si>
    <t>Минстрой МО, АМО г.п. Заполярный Печенгского района</t>
  </si>
  <si>
    <r>
      <t>Кладбище в г.п.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Заполярный 
(3,37 га, площадь захоронений - 1,39 га)</t>
    </r>
  </si>
  <si>
    <t>Закупка на корректуру проекта будет размещена до 16.08.2019.
Аукционная документация на строительные работы будет направлена в Комитет государственных закупок Мурманской области до 16.08.2019</t>
  </si>
  <si>
    <t>2013 - ПСД, 2019-2021 - строительство 1 этапа</t>
  </si>
  <si>
    <t>Минстрой МО, АМО Печенгский район</t>
  </si>
  <si>
    <t>Новое кладбище в МГОП Никель в районе 3 км автодороги Никель-Приречный Печенгского района (7,053 га, площадь захоронений - 4,61 га)</t>
  </si>
  <si>
    <t>20.05.2019 заключен контракт на корректуру проекта (в части выделения этапов).
Оплата и приемка работ во втором полугодии 2019 года</t>
  </si>
  <si>
    <t>2012-2013 - ПСД, 2016-2017 - подготовка территории к строительству, 2019-2020 - строительство 1 этапа</t>
  </si>
  <si>
    <t>Минстрой МО, АМО г. Мончегорск</t>
  </si>
  <si>
    <r>
      <t>Кладбище в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Мончегорске
(площадь под захоронения - 11,052 га)</t>
    </r>
  </si>
  <si>
    <t xml:space="preserve">МБ </t>
  </si>
  <si>
    <t>Государственная экспертиза откорректированной проектной документации будет проведена до конца 2019 года.
Проведены конкурсные процедуры на выполнение работ по строительству, определен победитель</t>
  </si>
  <si>
    <t>2008-2009, 2016 - ПСД, 2019-2021 - строительство 1 этапа</t>
  </si>
  <si>
    <t>Минстрой МО, АМО г.п. Кандалакша Кандалакшского района</t>
  </si>
  <si>
    <t>Кладбище традиционного захоронения в районе н.п. Нивский (31,92 га,
площадь захоронений - 14,36 га)</t>
  </si>
  <si>
    <t>Подпрограмма "Обеспечение комплексного благоустройства территорий муниципальных образований Мурманской области"</t>
  </si>
  <si>
    <t>Заключен контракт на проведение инженерных изысканий и разработку ПСД. Срок исполнения контракта - до 01.07.2020</t>
  </si>
  <si>
    <t>2019-2020 - ПСД;
2021-2022 - строительство</t>
  </si>
  <si>
    <t xml:space="preserve">Минстрой МО, АМО Кольский район </t>
  </si>
  <si>
    <t>Водозаборные сооружения в с. Териберка Кольского района (860 куб.м/сутки)</t>
  </si>
  <si>
    <t>Проведены конкурсные процедуры, определен победитель. Оплата и приемка работ планируется во втором полугодии 2019 года</t>
  </si>
  <si>
    <t>2016 - ПСД;
2019-2020 - строительство</t>
  </si>
  <si>
    <t>Минстрой МО, ГОУСП "Тулома"</t>
  </si>
  <si>
    <t>Комплекс крупного рогатого скота "Тулома". Очистные сооружения сточных вод производительностью 200 куб.м/сутки</t>
  </si>
  <si>
    <t>Контракт заключен в июне 2019 года. Подрядчик выполняет подготовительные работы. По условиям контракта оплата будет произведена не ранее ноября 2019 года (после завершения 1 этапа работ)</t>
  </si>
  <si>
    <t>2017 - ПСД, экспертиза; 2019-2020 - строительство</t>
  </si>
  <si>
    <t>Реконструкция водозаборных сооружений с. Тулома Кольского района Мурманской области
(860 куб.м/сутки)</t>
  </si>
  <si>
    <t>В 2018 году возведены здания № 1, 2. 
Возведен фундамент здания № 3, ведутся работ по кладке стен 1 этажа</t>
  </si>
  <si>
    <t>2017-2019 - строительство</t>
  </si>
  <si>
    <t xml:space="preserve">Минстрой МО, АМО г.п. Зеленоборский Кандалакшского района </t>
  </si>
  <si>
    <t>Жилая застройка по улице Мира в п.г.т. Зеленоборский  (2,4 тыс. кв.м)</t>
  </si>
  <si>
    <t>Выявлены недостатки по выполненным работам, устраняются замечания.
После устранения недостатков будут проведены все необходимые мероприятия по вводу объекта в эксплуатацию, завершение работ планируется в III квартале 2019 года</t>
  </si>
  <si>
    <t>2012-2013 - ПСД; 2013-2019 - строительство</t>
  </si>
  <si>
    <t>Минстрой МО, АМО г. Заполярный</t>
  </si>
  <si>
    <r>
      <t>Реконструкция комплекса сооружений насосной станции водозабора г. Заполярный (I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этап) (7,3 тыс.куб.м в сутки)</t>
    </r>
  </si>
  <si>
    <t>22.04.2019 выдано отрицательное заключение экспертизы в Санкт-Петербургском филиале ФАУ "Главгосэкспертиза России". 
Ведется работа над устранением замечаний, а также приведение проектной документации в соответствие вновь вышедшим и обновленным нормативно-правовыми актам</t>
  </si>
  <si>
    <t>2011-2019 - ПСД</t>
  </si>
  <si>
    <r>
      <t>Строительство Южных ОСК,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Мурманск (39,5 тыс. куб.м в сутки)</t>
    </r>
  </si>
  <si>
    <t>Подпрограмма "Обеспечение доступным и комфортным жильем и коммунальными услугами граждан Мурманской области"</t>
  </si>
  <si>
    <t xml:space="preserve">ФБ </t>
  </si>
  <si>
    <t>Государственная программа 7 "Обеспечение комфортной среды проживания населения региона"</t>
  </si>
  <si>
    <t>В основном здании выполнены демонтажные работы, устройство лифтовых шахт, черновых полов, расширение дверных и технологических проемов, монтаж оконных блоков и витражей, металлических конструкций сцены малого зала, устройство кровли над малым залом, монолитного перекрытия над репетиционным залом, монтаж перегородок. В холле выполнено расширение гардеробной, колонны подготовлены под облицовку мрамором, выполнено устройство полов под черновую стяжку. На главной сцене завершена штукатурка стен и сборка металлических галерей для сценического оборудования. 
Здание административно-бытового корпуса построено, работы завершены.
Теплый переход построен. Внутренние стены и фасад подготовлены под окраску</t>
  </si>
  <si>
    <t>2013-2014 - ПСД;
2014-2020 - строительство;
2021 - приобретение оборудования</t>
  </si>
  <si>
    <t>Минстрой МО, ГОКУ "УКС", ГОАУК "МОДТ"</t>
  </si>
  <si>
    <r>
      <t>Реконструкция здания ГОАУК "Мурманский областной драматический театр" в целях приспособления объекта культурного наследия для современного использования,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Мурманск, пр.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Ленина, д.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49 (гл. корпус - 6924 кв.м; произв.-бытовой корпус - 2144 кв.м)</t>
    </r>
  </si>
  <si>
    <t>Подпрограмма "Искусство"</t>
  </si>
  <si>
    <t>2013-2016 - ПСД;
2014; 2016 - тех. присоед.;
2018 - ПСД, экспертиза; 2019-2020 - строительство</t>
  </si>
  <si>
    <t>Минстрой МО, ГОКУ "УКС", ГОАУК "МОКМ"</t>
  </si>
  <si>
    <t>Реконструкция здания государственного областного бюджетного учреждения культуры "Мурманский областной краеведческий музей" в целях приспособления объекта культурного наследия для современного использования, г. Мурманск, просп. Ленина, д. 90 
(5746,2 кв.м)</t>
  </si>
  <si>
    <t>Подпрограмма "Наследие"</t>
  </si>
  <si>
    <t>Государственная программа 5 "Развитие культуры и сохранение культурного наследия региона"</t>
  </si>
  <si>
    <t>05.07.2019 заключен контракт. Смонтированы колодцы, проложены сети от здания до колодцев, забетонированы опоры верхней и средней стен</t>
  </si>
  <si>
    <t>2014 - ПСД, экспертиза; 2019 - строительство</t>
  </si>
  <si>
    <t>Минстрой МО, АМО Терского района</t>
  </si>
  <si>
    <t>Лыжная база муниципального бюджетного образовательного учреждения дополнительного образования детей Центр детского творчества (284 кв.м; 1028,8 куб.м;
30 детей в смену)</t>
  </si>
  <si>
    <t>2017 - 2018 - ПСД, экспертиза;
2019-2021 - строительство</t>
  </si>
  <si>
    <t xml:space="preserve">Минстрой МО, АМО г. Апатиты
</t>
  </si>
  <si>
    <t>Физкультурно-оздоровительный комплекс в городе Апатиты 
(303,21 кв.м, 27125,7 куб.м, 60 чел. в смену, вместимость трибун - 150 мест)</t>
  </si>
  <si>
    <t>26.07.2019 заключен контракт, срок исполнения – 01.07.2020</t>
  </si>
  <si>
    <t>2014 - ПСД, экспертиза;
2019 - 2020 строительство</t>
  </si>
  <si>
    <r>
      <t>Горнолыжный подъемник специализированной детско-юношеской спортивной школы олимпийского резерва по горнолыжному спорту в г. Кировске (765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м, 1600 чел./час)</t>
    </r>
  </si>
  <si>
    <t>25.02.2019 подписано концессионное соглашение. Разрешение на строительство получено 20.05.2019.
В связи с уточнением выданных ранее технических условий на присоединение к сетям инженерного обеспечения выполнена корректировка проектной документации, 26.06.2019 заключен договор на проведение повторной государственной экспертизы. С учетом сроков проведения экспертизы и проверки достоверности определения сметной стоимости срок заключения договора на строительство перенесен на август 2019 года</t>
  </si>
  <si>
    <t>2018 - ПСД;
2019 - 2020 - строительство</t>
  </si>
  <si>
    <t>Минстрой МО, АМО г. Мурманск</t>
  </si>
  <si>
    <t>Крытый каток с искусственным льдом МАУ ГСЦ "Авангард"
(4079,81 кв.м, 36462,5 куб.м)</t>
  </si>
  <si>
    <t>11.06.2019 заключен контракт. 
Выдано разрешение на вырубку зеленых насаждений. Площадка передана подрядчику, оформляется разрешение на производство работ в охранных зонах ЛЭП. Выполняются подготовительные работы, завоз грунта, устройство котлована под градирню и насосную станцию</t>
  </si>
  <si>
    <t>2017, 2019 - ПСД; 
2019-2023 - строительство</t>
  </si>
  <si>
    <t>Минстрой МО, ГАУМО "ЦСП"</t>
  </si>
  <si>
    <t>Комплексное развитие спорткомплекса "Долина Уюта" в г. Мурманске 
(63 тыс. кв.м, 350 чел. в смену)</t>
  </si>
  <si>
    <t xml:space="preserve">2014 - ПСД, экспертиза;
2018 - 2020 - 
строительство
</t>
  </si>
  <si>
    <t>Административно-спортивный комплекс специализированной детско-юношеской спортивной школы олимпийского резерва по горнолыжному спорту в г. Кировске (3588,9 кв. м, 70 чел. в смену)</t>
  </si>
  <si>
    <t>Проектная документация 08.05.2019 направлена на повторную экспертизу, срок продлен до конца августа 2019 года</t>
  </si>
  <si>
    <t>2018-2019 - ПСД, экспертиза</t>
  </si>
  <si>
    <t>Минстрой МО, ГОУП "УСЦ"</t>
  </si>
  <si>
    <r>
      <t>Реконструкция здания плавательного бассейна по ул. Челюскинцев, д. 2 в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Мурманске (5899,4 кв.м, 542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 xml:space="preserve">тыс. чел/год) </t>
    </r>
  </si>
  <si>
    <t>Здание возведено. Продолжаются работы по монтажу вентиляции, электрики, тепловых сетей, устройству фасада.
Отставание связано с внесением изменений в проект. 20.05.2019 выдано положительное заключение госэкспертизы по откорректированному проекту</t>
  </si>
  <si>
    <t>2016 - ПСД; 2017-2019 - строительство</t>
  </si>
  <si>
    <t>Минстрой МО, АМО г. Кировск</t>
  </si>
  <si>
    <t>Спортивно-оздоровительный центр с искусственным ледовым покрытием в г. Кировске (6176 кв.м, 50 чел. в смену, единовр. вмест. - 300 чел.)</t>
  </si>
  <si>
    <t>Аукцион состоялся 08.08.2019. Заключение контракта планируется до конца августа 2019 года</t>
  </si>
  <si>
    <t>2018 - ПСД, экспертиза,
2019 - строительство</t>
  </si>
  <si>
    <t xml:space="preserve">Минстрой МО, ГОКУ "УКС", ГАУМО "Мончегорская СШОР по горнолыжному спорту"
</t>
  </si>
  <si>
    <t>Пожарный водоем (резервуар) на горнолыжном комплексе ГАУМО "Мончегорская СШОР по горнолыжному спорту" (100 м³)</t>
  </si>
  <si>
    <t>Выполнены работы по утеплению цоколя здания, устройству ограждения по кровле здания. Ведутся работы по монтажу воздуховодов системы вентиляции на втором и третьем этажах здания, монтажу опалубки лестничного марша монолитной лестничной клетки, устройству кровли.
02.07.2019 заключен контракт на поставку и монтаж платформы подъемной для инвалидов</t>
  </si>
  <si>
    <t>Минстрой МО, АМО г. Полярные Зори</t>
  </si>
  <si>
    <r>
      <t>Физкультурно-оздоровительный комплекс в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Полярные Зори (2497,5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кв.м)</t>
    </r>
  </si>
  <si>
    <t>Заключен контракт на выполнение работ, получено разрешение на выполнение земляных работ, оформляется разрешение на вырубку зеленых насаждений</t>
  </si>
  <si>
    <t xml:space="preserve">2018-2019 - строительство </t>
  </si>
  <si>
    <r>
      <t>Межшкольный стадион в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Мурманске,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Мурманск, пр.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Героев-Североморцев, дом 2 (второй этап) (648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кв.м, 30 чел. в смену)</t>
    </r>
  </si>
  <si>
    <t>Проектная документация повторно откорректирована, направлена на согласование в орган по надзору за водными объектами (Министерство природных ресурсов и экологии Мурманской области). По завершению согласования документация будет утверждена в производство работ и направлена для завершения мероприятия</t>
  </si>
  <si>
    <t xml:space="preserve">2016-2017 - приобретение авторских прав, корректура ПСД;
2018-2019 - строительство </t>
  </si>
  <si>
    <r>
      <t>Межшкольный стадион в г. Мурманске,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Мурманск, пр.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Героев-Североморцев, дом 2 (первый этап) (6970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кв.м, 88 чел. в смену)</t>
    </r>
  </si>
  <si>
    <t>Подпрограмма "Развитие спортивной инфраструктуры"</t>
  </si>
  <si>
    <t>Государственная программа 4 "Развитие физической культуры и спорта"</t>
  </si>
  <si>
    <t>2018-ПСД, экспертиза;
2018-2019 - строительство</t>
  </si>
  <si>
    <t>Минстрой МО,
АМО Печенгского района</t>
  </si>
  <si>
    <r>
      <t>Детский сад в п. Печенга Печенгского района (75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мест)</t>
    </r>
  </si>
  <si>
    <t>Здание возведено, установлены оконные блоки, выполнены черновые полы.
Ведутся работы по устройству наружных сетей водоснабжения и водоотведения, фасада здания, кровли, вентиляционных шахт, крылец здания.
Причины отставания - позднее заключение контракта на строительство сада ввиду неисполнения сроков проектировщиком, установленных контрактом сроков</t>
  </si>
  <si>
    <t>Минстрой МО, АМО ЗАТО 
г. Североморск</t>
  </si>
  <si>
    <r>
      <t>Детский сад в ЗАТО г.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Североморск (75 мест)</t>
    </r>
  </si>
  <si>
    <t>Выполнены работы по устройству фундамента (свайного), ростверков. Ведутся работы по завозу песчано-гравийной смеси, возведению несущих наружных стен, армированию монолитного пояса с установкой опалубки. Также осуществляется устройство гидроизоляции наружных стен, теплоизоляции, обшивка стен веранды, монтаж оконных и дверных перемычек, укрепление откосов плодородным грунтом с последующим посевом семян травы.
Работы ведутся с небольшим отставанием от графика в связи со "сложными" грунтами на выбранном участке</t>
  </si>
  <si>
    <t>2018 - ПСД, экспертиза;
2018-2019 - строительство</t>
  </si>
  <si>
    <t>Минстрой МО, АМО ЗАТО 
Александровск</t>
  </si>
  <si>
    <r>
      <t>Детский сад в г. Полярный ЗАТО Александровск (75</t>
    </r>
    <r>
      <rPr>
        <sz val="8"/>
        <rFont val="Calibri"/>
        <family val="2"/>
        <charset val="204"/>
      </rPr>
      <t> </t>
    </r>
    <r>
      <rPr>
        <sz val="8"/>
        <rFont val="Times New Roman"/>
        <family val="1"/>
        <charset val="204"/>
      </rPr>
      <t>мест)</t>
    </r>
  </si>
  <si>
    <t>Ведутся буровзрывные работы. 
Начало буровзрывных работ было приостановлено в связи с многочисленными обращениями жильцов многоквартирного дома по улице Северная Застава, дом 5 (было проведено собрание, разъяснены порядок и технология производства, установлены маяки)</t>
  </si>
  <si>
    <t xml:space="preserve">2018 - ПСД, экспертиза;
2019-2020 - строительство </t>
  </si>
  <si>
    <t>Общеобразовательная средняя школа на 1200 мест в ЗАТО г. Североморск Мурманской области</t>
  </si>
  <si>
    <t>В апреле 2019 года получено отрицательное заключение государственной экспертизы. 
Проект откорректирован, получено положительное заключение государственной экспертизы 01.08.2019</t>
  </si>
  <si>
    <t>2018 - ПСД, экспертиза;
2019-2020 - строительство</t>
  </si>
  <si>
    <t>Жилой одноэтажный корпус на 50 койко-мест детского оздоровительного центра "Гандвиг"</t>
  </si>
  <si>
    <t>Подпрограмма "Развитие современной инфраструктуры системы образования"</t>
  </si>
  <si>
    <t>Государственная программа 2 "Развитие образования"</t>
  </si>
  <si>
    <t>Закупка на выполнение строительных работ на объекте размещена 30.07.2019. Аукцион проведен 12.08.2019</t>
  </si>
  <si>
    <t xml:space="preserve">2018 - ПСД, экспертиза; 2019-2020 - строительство; 2020 - закупка оборудования и мебели
</t>
  </si>
  <si>
    <t>Фельдшерско-акушерский пункт в с. Краснощелье Ловозерского района (129,7 кв.м)</t>
  </si>
  <si>
    <t>17.06.2019 заключен контракт. Выполнены обследования, начаты инженерные изыскания. Проведены мероприятия по уточнению параметров исходных данных для проектирования.
Оплата будет произведена после получения положительного заключения государственной экспертизы</t>
  </si>
  <si>
    <t xml:space="preserve">2018 - финансово-экономический аудит;
2019 - ПСД; 2019-2020 - строительство
</t>
  </si>
  <si>
    <t>Реконструкция каньонов ГОБУЗ "Мурманский областной онкологический диспансер", г. Мурманск, ул. Павлова, д. 6 (350,1 кв.м)</t>
  </si>
  <si>
    <t>Проект направлен на проверку достоверности определения сметной стоимости, выданные замечания устраняются.
Оплата будет произведена после получения заключения о проверке достоверности определения сметной стоимости</t>
  </si>
  <si>
    <t>2018-2019 -  ПСД, экспертиза;
2020 - строительство</t>
  </si>
  <si>
    <t>Амбулатория в п.г.т. Сафоново (720 кв.м, 140 посещений в смену)</t>
  </si>
  <si>
    <t>Подпрограмма "Развитие инфраструктуры системы здравоохранения"</t>
  </si>
  <si>
    <t xml:space="preserve">Государственная программа 1 "Развитие здравоохранения" </t>
  </si>
  <si>
    <t>Всего по государственным программам</t>
  </si>
  <si>
    <t>Степень выполнения*</t>
  </si>
  <si>
    <t>Выполнено за счет остатков средств прошлых лет</t>
  </si>
  <si>
    <t>Кассовые расходы</t>
  </si>
  <si>
    <t xml:space="preserve">Предусмотрено программой </t>
  </si>
  <si>
    <t>Общие кассовые расходы</t>
  </si>
  <si>
    <t xml:space="preserve">Краткая характеристика работ, выполненных за отчетный период, причины отставания </t>
  </si>
  <si>
    <t>Техническая готовность объекта</t>
  </si>
  <si>
    <t>За 6 месяцев 2019 года, тыс. рублей</t>
  </si>
  <si>
    <t>По состоянию на 01.01.2019, тыс. рублей</t>
  </si>
  <si>
    <t>Источ-ник</t>
  </si>
  <si>
    <t>Общая стоимость объекта, тыс. рублей</t>
  </si>
  <si>
    <t>Сроки выполнения работ</t>
  </si>
  <si>
    <t>Соисполнитель (ГРБС), заказчик-застройщик</t>
  </si>
  <si>
    <t>Государственная программа, подпрограмма, объект капитального строительства</t>
  </si>
  <si>
    <t>№ п/п</t>
  </si>
  <si>
    <t>Информация о ходе работ на объектах капитального строительства за 6 месяцев 2019 года</t>
  </si>
  <si>
    <t>Приложение №2</t>
  </si>
  <si>
    <t>Выполнено за счет средств 2019 года</t>
  </si>
  <si>
    <t>Выполнено устройство фундаментов, наружных сетей водопровода и канализации, наружных и внутренних стен. Выполняются работы по устройству перекрытия, веранды, дорожного покрытия, крыльца, дизель-генераторной, контейнерной площадки, прокладка наружных сетей электроснабжения и ливневой канализации. 
Причины отставания  - длительность конкурсных процедур</t>
  </si>
  <si>
    <t>Выполняется монтаж металлического каркаса здания и бетонирование по несъемной опалубке перекрытий здания, планировка территории и уплотнение грунта. Осуществляется демонтаж подпорной стенки, подготовка основания для устройства стен цокольного этажа. 
Работы ведутся в соответствии с графиком</t>
  </si>
  <si>
    <t>25..06.2019 заключен контракт. Установлено ограждение стройплощадки, обустроен въезд и выезд, установлен информационный стенд, обустроены площадки складирования. 
Выполнена вырубка деревьев, устройство временных сетей (электроснабжения), создание геодезической разбивочной основы</t>
  </si>
  <si>
    <t>В марте 2019 года проведен аукцион на выполнение работ по объекту, определен победитель. В связи с жалобой результаты конкурсных процедур были отменены, в конкурсную документацию были внесены изменения. По результатам повторного аукциона в мае 2019 года заключен госконтракт, выполняются работы по разработке рабочей документации.
Проведена государственная историко-культурная экспертиза, 26.06.2019 получено положительное заключение.</t>
  </si>
  <si>
    <t xml:space="preserve">Окончание работ по строительству подъездной автомобильной дороги к полигону твердых коммунальных отходов запланировано на 3 квартал 2019 года (в соответствии с разрешением на строительство).
Сроки завершения строительства перенесены в связи с приостановкой финансирования  </t>
  </si>
</sst>
</file>

<file path=xl/styles.xml><?xml version="1.0" encoding="utf-8"?>
<styleSheet xmlns="http://schemas.openxmlformats.org/spreadsheetml/2006/main">
  <numFmts count="4">
    <numFmt numFmtId="164" formatCode="_-* #,##0.00&quot;р.&quot;_-;\-* #,##0.00&quot;р.&quot;_-;_-* &quot;-&quot;??&quot;р.&quot;_-;_-@_-"/>
    <numFmt numFmtId="165" formatCode="#,##0.0"/>
    <numFmt numFmtId="166" formatCode="#,##0.000"/>
    <numFmt numFmtId="167" formatCode="0.0%"/>
  </numFmts>
  <fonts count="48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 Cyr"/>
      <family val="2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Times New Roman"/>
      <family val="2"/>
      <charset val="204"/>
    </font>
    <font>
      <sz val="8"/>
      <color rgb="FFFF000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</font>
    <font>
      <sz val="8"/>
      <color indexed="8"/>
      <name val="Calibri"/>
      <family val="2"/>
      <charset val="204"/>
    </font>
    <font>
      <sz val="8"/>
      <color rgb="FF000000"/>
      <name val="Times New Roman"/>
      <family val="1"/>
      <charset val="204"/>
    </font>
    <font>
      <sz val="8"/>
      <name val="Calibri"/>
      <family val="2"/>
      <charset val="204"/>
    </font>
    <font>
      <b/>
      <sz val="8"/>
      <name val="Times New Roman"/>
      <family val="1"/>
    </font>
  </fonts>
  <fills count="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0C0C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5">
    <xf numFmtId="0" fontId="0" fillId="0" borderId="0"/>
    <xf numFmtId="0" fontId="2" fillId="0" borderId="0"/>
    <xf numFmtId="49" fontId="4" fillId="0" borderId="3">
      <alignment horizontal="left" shrinkToFit="1"/>
    </xf>
    <xf numFmtId="0" fontId="12" fillId="3" borderId="0"/>
    <xf numFmtId="164" fontId="11" fillId="0" borderId="0" applyFont="0" applyFill="0" applyBorder="0" applyAlignment="0" applyProtection="0"/>
    <xf numFmtId="0" fontId="11" fillId="0" borderId="0"/>
    <xf numFmtId="4" fontId="13" fillId="0" borderId="9">
      <alignment horizontal="right" vertical="top" shrinkToFit="1"/>
    </xf>
    <xf numFmtId="9" fontId="11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4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3" borderId="0" applyNumberFormat="0" applyBorder="0" applyAlignment="0" applyProtection="0"/>
    <xf numFmtId="0" fontId="24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4" fillId="27" borderId="0" applyNumberFormat="0" applyBorder="0" applyAlignment="0" applyProtection="0"/>
    <xf numFmtId="0" fontId="1" fillId="28" borderId="0" applyNumberFormat="0" applyBorder="0" applyAlignment="0" applyProtection="0"/>
    <xf numFmtId="0" fontId="18" fillId="29" borderId="13" applyNumberFormat="0" applyAlignment="0" applyProtection="0"/>
    <xf numFmtId="0" fontId="20" fillId="30" borderId="16" applyNumberFormat="0" applyAlignment="0" applyProtection="0"/>
    <xf numFmtId="0" fontId="22" fillId="0" borderId="0" applyNumberFormat="0" applyFill="0" applyBorder="0" applyAlignment="0" applyProtection="0"/>
    <xf numFmtId="0" fontId="14" fillId="31" borderId="0" applyNumberFormat="0" applyBorder="0" applyAlignment="0" applyProtection="0"/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16" fillId="32" borderId="13" applyNumberFormat="0" applyAlignment="0" applyProtection="0"/>
    <xf numFmtId="0" fontId="19" fillId="0" borderId="15" applyNumberFormat="0" applyFill="0" applyAlignment="0" applyProtection="0"/>
    <xf numFmtId="0" fontId="15" fillId="33" borderId="0" applyNumberFormat="0" applyBorder="0" applyAlignment="0" applyProtection="0"/>
    <xf numFmtId="0" fontId="11" fillId="34" borderId="17" applyNumberFormat="0" applyFont="0" applyAlignment="0" applyProtection="0"/>
    <xf numFmtId="0" fontId="17" fillId="29" borderId="14" applyNumberFormat="0" applyAlignment="0" applyProtection="0"/>
    <xf numFmtId="0" fontId="30" fillId="0" borderId="0" applyNumberFormat="0" applyFill="0" applyBorder="0" applyAlignment="0" applyProtection="0"/>
    <xf numFmtId="0" fontId="23" fillId="0" borderId="18" applyNumberFormat="0" applyFill="0" applyAlignment="0" applyProtection="0"/>
    <xf numFmtId="0" fontId="21" fillId="0" borderId="0" applyNumberFormat="0" applyFill="0" applyBorder="0" applyAlignment="0" applyProtection="0"/>
    <xf numFmtId="0" fontId="2" fillId="0" borderId="0"/>
    <xf numFmtId="0" fontId="31" fillId="0" borderId="0"/>
    <xf numFmtId="0" fontId="12" fillId="0" borderId="0"/>
    <xf numFmtId="0" fontId="10" fillId="0" borderId="0"/>
    <xf numFmtId="0" fontId="32" fillId="0" borderId="0"/>
    <xf numFmtId="9" fontId="11" fillId="0" borderId="0" applyFont="0" applyFill="0" applyBorder="0" applyAlignment="0" applyProtection="0"/>
    <xf numFmtId="0" fontId="3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43" fillId="0" borderId="3">
      <alignment horizontal="right" vertical="top" shrinkToFit="1"/>
    </xf>
    <xf numFmtId="0" fontId="37" fillId="0" borderId="0"/>
  </cellStyleXfs>
  <cellXfs count="399">
    <xf numFmtId="0" fontId="0" fillId="0" borderId="0" xfId="0"/>
    <xf numFmtId="0" fontId="6" fillId="0" borderId="0" xfId="0" applyFont="1" applyFill="1" applyAlignment="1">
      <alignment horizontal="center" vertical="top"/>
    </xf>
    <xf numFmtId="0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vertical="top"/>
    </xf>
    <xf numFmtId="165" fontId="6" fillId="0" borderId="0" xfId="0" applyNumberFormat="1" applyFont="1" applyFill="1" applyAlignment="1">
      <alignment horizontal="center" vertical="top"/>
    </xf>
    <xf numFmtId="166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/>
    <xf numFmtId="0" fontId="6" fillId="0" borderId="0" xfId="0" applyFont="1" applyFill="1"/>
    <xf numFmtId="165" fontId="5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7" fillId="5" borderId="1" xfId="0" applyFont="1" applyFill="1" applyBorder="1" applyAlignment="1">
      <alignment horizontal="center" vertical="center" wrapText="1"/>
    </xf>
    <xf numFmtId="165" fontId="5" fillId="5" borderId="1" xfId="0" applyNumberFormat="1" applyFont="1" applyFill="1" applyBorder="1" applyAlignment="1">
      <alignment horizontal="right" vertical="center" wrapText="1"/>
    </xf>
    <xf numFmtId="167" fontId="26" fillId="5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 vertical="center" wrapText="1"/>
    </xf>
    <xf numFmtId="167" fontId="26" fillId="0" borderId="1" xfId="0" applyNumberFormat="1" applyFont="1" applyFill="1" applyBorder="1" applyAlignment="1">
      <alignment horizontal="center" vertical="center" wrapText="1"/>
    </xf>
    <xf numFmtId="165" fontId="34" fillId="2" borderId="1" xfId="0" applyNumberFormat="1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/>
    </xf>
    <xf numFmtId="165" fontId="34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2" borderId="0" xfId="0" applyFill="1"/>
    <xf numFmtId="0" fontId="44" fillId="3" borderId="0" xfId="3" applyFont="1" applyBorder="1" applyAlignment="1">
      <alignment vertical="center"/>
    </xf>
    <xf numFmtId="9" fontId="44" fillId="0" borderId="0" xfId="7" applyFont="1" applyBorder="1" applyAlignment="1">
      <alignment horizontal="center" vertical="center"/>
    </xf>
    <xf numFmtId="167" fontId="44" fillId="0" borderId="0" xfId="7" applyNumberFormat="1" applyFont="1" applyBorder="1" applyAlignment="1">
      <alignment horizontal="center" vertical="center"/>
    </xf>
    <xf numFmtId="165" fontId="44" fillId="3" borderId="0" xfId="3" applyNumberFormat="1" applyFont="1" applyBorder="1" applyAlignment="1">
      <alignment horizontal="center" vertical="center"/>
    </xf>
    <xf numFmtId="165" fontId="12" fillId="3" borderId="0" xfId="3" applyNumberFormat="1" applyBorder="1"/>
    <xf numFmtId="0" fontId="0" fillId="0" borderId="0" xfId="0" applyFill="1"/>
    <xf numFmtId="0" fontId="39" fillId="0" borderId="0" xfId="0" applyFont="1" applyFill="1" applyBorder="1" applyAlignment="1">
      <alignment horizontal="left" vertical="top"/>
    </xf>
    <xf numFmtId="167" fontId="34" fillId="2" borderId="1" xfId="7" applyNumberFormat="1" applyFont="1" applyFill="1" applyBorder="1" applyAlignment="1">
      <alignment horizontal="center" vertical="center"/>
    </xf>
    <xf numFmtId="165" fontId="34" fillId="2" borderId="1" xfId="3" applyNumberFormat="1" applyFont="1" applyFill="1" applyBorder="1" applyAlignment="1">
      <alignment horizontal="center" vertical="center"/>
    </xf>
    <xf numFmtId="0" fontId="34" fillId="2" borderId="1" xfId="3" applyFont="1" applyFill="1" applyBorder="1" applyAlignment="1">
      <alignment horizontal="center" vertical="center"/>
    </xf>
    <xf numFmtId="0" fontId="0" fillId="35" borderId="0" xfId="0" applyFill="1"/>
    <xf numFmtId="167" fontId="36" fillId="2" borderId="1" xfId="7" applyNumberFormat="1" applyFont="1" applyFill="1" applyBorder="1" applyAlignment="1">
      <alignment horizontal="center" vertical="center"/>
    </xf>
    <xf numFmtId="165" fontId="36" fillId="2" borderId="1" xfId="3" applyNumberFormat="1" applyFont="1" applyFill="1" applyBorder="1" applyAlignment="1">
      <alignment horizontal="center" vertical="center"/>
    </xf>
    <xf numFmtId="0" fontId="36" fillId="2" borderId="1" xfId="3" applyFont="1" applyFill="1" applyBorder="1" applyAlignment="1">
      <alignment horizontal="center" vertical="center"/>
    </xf>
    <xf numFmtId="0" fontId="34" fillId="36" borderId="1" xfId="1" applyFont="1" applyFill="1" applyBorder="1" applyAlignment="1">
      <alignment horizontal="left" vertical="center"/>
    </xf>
    <xf numFmtId="0" fontId="34" fillId="36" borderId="1" xfId="1" applyFont="1" applyFill="1" applyBorder="1" applyAlignment="1">
      <alignment horizontal="center" vertical="center"/>
    </xf>
    <xf numFmtId="167" fontId="34" fillId="36" borderId="1" xfId="1" applyNumberFormat="1" applyFont="1" applyFill="1" applyBorder="1" applyAlignment="1">
      <alignment horizontal="center" vertical="center"/>
    </xf>
    <xf numFmtId="165" fontId="34" fillId="36" borderId="1" xfId="1" applyNumberFormat="1" applyFont="1" applyFill="1" applyBorder="1" applyAlignment="1">
      <alignment horizontal="center" vertical="center"/>
    </xf>
    <xf numFmtId="165" fontId="34" fillId="36" borderId="1" xfId="1" applyNumberFormat="1" applyFont="1" applyFill="1" applyBorder="1" applyAlignment="1">
      <alignment horizontal="left" vertical="center"/>
    </xf>
    <xf numFmtId="167" fontId="34" fillId="6" borderId="1" xfId="7" applyNumberFormat="1" applyFont="1" applyFill="1" applyBorder="1" applyAlignment="1">
      <alignment horizontal="center" vertical="center"/>
    </xf>
    <xf numFmtId="165" fontId="34" fillId="38" borderId="1" xfId="3" applyNumberFormat="1" applyFont="1" applyFill="1" applyBorder="1" applyAlignment="1">
      <alignment horizontal="center" vertical="center"/>
    </xf>
    <xf numFmtId="0" fontId="34" fillId="38" borderId="1" xfId="3" applyFont="1" applyFill="1" applyBorder="1" applyAlignment="1">
      <alignment horizontal="center" vertical="center"/>
    </xf>
    <xf numFmtId="0" fontId="0" fillId="38" borderId="0" xfId="0" applyFill="1"/>
    <xf numFmtId="167" fontId="36" fillId="6" borderId="1" xfId="7" applyNumberFormat="1" applyFont="1" applyFill="1" applyBorder="1" applyAlignment="1">
      <alignment horizontal="center" vertical="center"/>
    </xf>
    <xf numFmtId="165" fontId="36" fillId="38" borderId="1" xfId="3" applyNumberFormat="1" applyFont="1" applyFill="1" applyBorder="1" applyAlignment="1">
      <alignment horizontal="center" vertical="center"/>
    </xf>
    <xf numFmtId="0" fontId="36" fillId="38" borderId="1" xfId="3" applyFont="1" applyFill="1" applyBorder="1" applyAlignment="1">
      <alignment horizontal="center" vertical="center"/>
    </xf>
    <xf numFmtId="4" fontId="45" fillId="2" borderId="1" xfId="0" applyNumberFormat="1" applyFont="1" applyFill="1" applyBorder="1" applyAlignment="1">
      <alignment horizontal="center" wrapText="1"/>
    </xf>
    <xf numFmtId="165" fontId="33" fillId="2" borderId="1" xfId="3" applyNumberFormat="1" applyFont="1" applyFill="1" applyBorder="1" applyAlignment="1">
      <alignment horizontal="center" vertical="center"/>
    </xf>
    <xf numFmtId="165" fontId="35" fillId="2" borderId="1" xfId="3" applyNumberFormat="1" applyFont="1" applyFill="1" applyBorder="1" applyAlignment="1">
      <alignment horizontal="center" vertical="center"/>
    </xf>
    <xf numFmtId="165" fontId="34" fillId="2" borderId="1" xfId="1" applyNumberFormat="1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center"/>
    </xf>
    <xf numFmtId="165" fontId="36" fillId="2" borderId="1" xfId="1" applyNumberFormat="1" applyFont="1" applyFill="1" applyBorder="1" applyAlignment="1">
      <alignment horizontal="center" vertical="center"/>
    </xf>
    <xf numFmtId="0" fontId="36" fillId="2" borderId="1" xfId="1" applyFont="1" applyFill="1" applyBorder="1" applyAlignment="1">
      <alignment horizontal="center" vertical="center"/>
    </xf>
    <xf numFmtId="165" fontId="34" fillId="6" borderId="1" xfId="1" applyNumberFormat="1" applyFont="1" applyFill="1" applyBorder="1" applyAlignment="1">
      <alignment horizontal="center" vertical="center"/>
    </xf>
    <xf numFmtId="0" fontId="34" fillId="6" borderId="1" xfId="1" applyFont="1" applyFill="1" applyBorder="1" applyAlignment="1">
      <alignment horizontal="center" vertical="center" wrapText="1"/>
    </xf>
    <xf numFmtId="165" fontId="36" fillId="6" borderId="1" xfId="1" applyNumberFormat="1" applyFont="1" applyFill="1" applyBorder="1" applyAlignment="1">
      <alignment horizontal="center" vertical="center"/>
    </xf>
    <xf numFmtId="0" fontId="36" fillId="6" borderId="1" xfId="1" applyFont="1" applyFill="1" applyBorder="1" applyAlignment="1">
      <alignment horizontal="center" vertical="center" wrapText="1"/>
    </xf>
    <xf numFmtId="0" fontId="0" fillId="2" borderId="0" xfId="0" applyFill="1" applyAlignment="1"/>
    <xf numFmtId="4" fontId="0" fillId="2" borderId="21" xfId="0" applyNumberFormat="1" applyFill="1" applyBorder="1" applyAlignment="1"/>
    <xf numFmtId="4" fontId="34" fillId="2" borderId="1" xfId="0" applyNumberFormat="1" applyFont="1" applyFill="1" applyBorder="1" applyAlignment="1">
      <alignment horizontal="center" vertical="center"/>
    </xf>
    <xf numFmtId="165" fontId="0" fillId="2" borderId="0" xfId="0" applyNumberFormat="1" applyFill="1"/>
    <xf numFmtId="4" fontId="0" fillId="2" borderId="0" xfId="0" applyNumberFormat="1" applyFill="1"/>
    <xf numFmtId="165" fontId="34" fillId="2" borderId="1" xfId="0" applyNumberFormat="1" applyFont="1" applyFill="1" applyBorder="1" applyAlignment="1">
      <alignment horizontal="center" vertical="center"/>
    </xf>
    <xf numFmtId="165" fontId="34" fillId="38" borderId="1" xfId="1" applyNumberFormat="1" applyFont="1" applyFill="1" applyBorder="1" applyAlignment="1">
      <alignment horizontal="center" vertical="center"/>
    </xf>
    <xf numFmtId="165" fontId="36" fillId="38" borderId="1" xfId="1" applyNumberFormat="1" applyFont="1" applyFill="1" applyBorder="1" applyAlignment="1">
      <alignment horizontal="center" vertical="center"/>
    </xf>
    <xf numFmtId="165" fontId="34" fillId="0" borderId="1" xfId="1" applyNumberFormat="1" applyFont="1" applyFill="1" applyBorder="1" applyAlignment="1">
      <alignment horizontal="center" vertical="center"/>
    </xf>
    <xf numFmtId="9" fontId="34" fillId="37" borderId="1" xfId="7" applyFont="1" applyFill="1" applyBorder="1" applyAlignment="1">
      <alignment horizontal="center" vertical="center"/>
    </xf>
    <xf numFmtId="165" fontId="34" fillId="2" borderId="1" xfId="1" applyNumberFormat="1" applyFont="1" applyFill="1" applyBorder="1" applyAlignment="1">
      <alignment horizontal="center" vertical="center" wrapText="1"/>
    </xf>
    <xf numFmtId="0" fontId="42" fillId="35" borderId="0" xfId="0" applyFont="1" applyFill="1"/>
    <xf numFmtId="0" fontId="42" fillId="2" borderId="0" xfId="0" applyFont="1" applyFill="1"/>
    <xf numFmtId="165" fontId="36" fillId="2" borderId="1" xfId="1" applyNumberFormat="1" applyFont="1" applyFill="1" applyBorder="1" applyAlignment="1">
      <alignment horizontal="center" vertical="center" wrapText="1"/>
    </xf>
    <xf numFmtId="0" fontId="38" fillId="36" borderId="1" xfId="1" applyFont="1" applyFill="1" applyBorder="1" applyAlignment="1">
      <alignment horizontal="left" vertical="center"/>
    </xf>
    <xf numFmtId="9" fontId="38" fillId="36" borderId="1" xfId="7" applyFont="1" applyFill="1" applyBorder="1" applyAlignment="1">
      <alignment horizontal="center" vertical="center"/>
    </xf>
    <xf numFmtId="167" fontId="34" fillId="37" borderId="1" xfId="7" applyNumberFormat="1" applyFont="1" applyFill="1" applyBorder="1" applyAlignment="1">
      <alignment horizontal="center" vertical="center" wrapText="1"/>
    </xf>
    <xf numFmtId="165" fontId="38" fillId="36" borderId="1" xfId="1" applyNumberFormat="1" applyFont="1" applyFill="1" applyBorder="1" applyAlignment="1">
      <alignment horizontal="center" vertical="center"/>
    </xf>
    <xf numFmtId="165" fontId="38" fillId="36" borderId="1" xfId="1" applyNumberFormat="1" applyFont="1" applyFill="1" applyBorder="1" applyAlignment="1">
      <alignment horizontal="left" vertical="center"/>
    </xf>
    <xf numFmtId="0" fontId="38" fillId="36" borderId="1" xfId="1" applyFont="1" applyFill="1" applyBorder="1" applyAlignment="1">
      <alignment horizontal="center" vertical="center"/>
    </xf>
    <xf numFmtId="0" fontId="38" fillId="37" borderId="1" xfId="1" applyFont="1" applyFill="1" applyBorder="1" applyAlignment="1">
      <alignment horizontal="left" vertical="center"/>
    </xf>
    <xf numFmtId="0" fontId="21" fillId="0" borderId="0" xfId="0" applyFont="1"/>
    <xf numFmtId="167" fontId="34" fillId="0" borderId="1" xfId="54" applyNumberFormat="1" applyFont="1" applyFill="1" applyBorder="1" applyAlignment="1">
      <alignment horizontal="center" vertical="center" wrapText="1"/>
    </xf>
    <xf numFmtId="165" fontId="34" fillId="0" borderId="1" xfId="1" applyNumberFormat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 wrapText="1"/>
    </xf>
    <xf numFmtId="167" fontId="36" fillId="0" borderId="1" xfId="54" applyNumberFormat="1" applyFont="1" applyFill="1" applyBorder="1" applyAlignment="1">
      <alignment horizontal="center" vertical="center" wrapText="1"/>
    </xf>
    <xf numFmtId="165" fontId="36" fillId="0" borderId="1" xfId="1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 wrapText="1"/>
    </xf>
    <xf numFmtId="167" fontId="34" fillId="2" borderId="1" xfId="7" applyNumberFormat="1" applyFont="1" applyFill="1" applyBorder="1" applyAlignment="1">
      <alignment horizontal="center" vertical="center" wrapText="1"/>
    </xf>
    <xf numFmtId="167" fontId="36" fillId="2" borderId="1" xfId="7" applyNumberFormat="1" applyFont="1" applyFill="1" applyBorder="1" applyAlignment="1">
      <alignment horizontal="center" vertical="center" wrapText="1"/>
    </xf>
    <xf numFmtId="0" fontId="34" fillId="37" borderId="6" xfId="1" applyFont="1" applyFill="1" applyBorder="1" applyAlignment="1">
      <alignment vertical="center" wrapText="1"/>
    </xf>
    <xf numFmtId="9" fontId="34" fillId="36" borderId="1" xfId="54" applyFont="1" applyFill="1" applyBorder="1" applyAlignment="1">
      <alignment horizontal="center" vertical="center" wrapText="1"/>
    </xf>
    <xf numFmtId="167" fontId="34" fillId="36" borderId="1" xfId="54" applyNumberFormat="1" applyFont="1" applyFill="1" applyBorder="1" applyAlignment="1">
      <alignment horizontal="center" vertical="center" wrapText="1"/>
    </xf>
    <xf numFmtId="165" fontId="34" fillId="36" borderId="1" xfId="1" applyNumberFormat="1" applyFont="1" applyFill="1" applyBorder="1" applyAlignment="1">
      <alignment horizontal="center" vertical="center" wrapText="1"/>
    </xf>
    <xf numFmtId="0" fontId="34" fillId="36" borderId="1" xfId="1" applyFont="1" applyFill="1" applyBorder="1" applyAlignment="1">
      <alignment horizontal="center" vertical="center" wrapText="1"/>
    </xf>
    <xf numFmtId="0" fontId="34" fillId="36" borderId="1" xfId="1" applyNumberFormat="1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center" vertical="center" wrapText="1"/>
    </xf>
    <xf numFmtId="165" fontId="36" fillId="2" borderId="1" xfId="0" applyNumberFormat="1" applyFont="1" applyFill="1" applyBorder="1" applyAlignment="1">
      <alignment horizontal="center" vertical="center"/>
    </xf>
    <xf numFmtId="0" fontId="36" fillId="2" borderId="1" xfId="1" applyFont="1" applyFill="1" applyBorder="1" applyAlignment="1">
      <alignment horizontal="center" vertical="center" wrapText="1"/>
    </xf>
    <xf numFmtId="165" fontId="42" fillId="2" borderId="0" xfId="0" applyNumberFormat="1" applyFont="1" applyFill="1"/>
    <xf numFmtId="0" fontId="21" fillId="2" borderId="0" xfId="0" applyFont="1" applyFill="1"/>
    <xf numFmtId="167" fontId="47" fillId="2" borderId="1" xfId="7" applyNumberFormat="1" applyFont="1" applyFill="1" applyBorder="1" applyAlignment="1">
      <alignment horizontal="center" vertical="center" wrapText="1"/>
    </xf>
    <xf numFmtId="0" fontId="34" fillId="36" borderId="1" xfId="1" applyFont="1" applyFill="1" applyBorder="1" applyAlignment="1">
      <alignment horizontal="left" vertical="center" wrapText="1"/>
    </xf>
    <xf numFmtId="9" fontId="34" fillId="36" borderId="1" xfId="7" applyFont="1" applyFill="1" applyBorder="1" applyAlignment="1">
      <alignment horizontal="center" vertical="center" wrapText="1"/>
    </xf>
    <xf numFmtId="167" fontId="34" fillId="36" borderId="1" xfId="7" applyNumberFormat="1" applyFont="1" applyFill="1" applyBorder="1" applyAlignment="1">
      <alignment horizontal="center" vertical="center" wrapText="1"/>
    </xf>
    <xf numFmtId="165" fontId="34" fillId="37" borderId="1" xfId="1" applyNumberFormat="1" applyFont="1" applyFill="1" applyBorder="1" applyAlignment="1">
      <alignment horizontal="center" vertical="center" wrapText="1"/>
    </xf>
    <xf numFmtId="167" fontId="34" fillId="6" borderId="1" xfId="7" applyNumberFormat="1" applyFont="1" applyFill="1" applyBorder="1" applyAlignment="1">
      <alignment horizontal="center" vertical="center" wrapText="1"/>
    </xf>
    <xf numFmtId="165" fontId="34" fillId="6" borderId="1" xfId="1" applyNumberFormat="1" applyFont="1" applyFill="1" applyBorder="1" applyAlignment="1">
      <alignment horizontal="center" vertical="center" wrapText="1"/>
    </xf>
    <xf numFmtId="165" fontId="0" fillId="0" borderId="0" xfId="0" applyNumberFormat="1"/>
    <xf numFmtId="167" fontId="36" fillId="6" borderId="1" xfId="7" applyNumberFormat="1" applyFont="1" applyFill="1" applyBorder="1" applyAlignment="1">
      <alignment horizontal="center" vertical="center" wrapText="1"/>
    </xf>
    <xf numFmtId="165" fontId="36" fillId="6" borderId="1" xfId="1" applyNumberFormat="1" applyFont="1" applyFill="1" applyBorder="1" applyAlignment="1">
      <alignment horizontal="center" vertical="center" wrapText="1"/>
    </xf>
    <xf numFmtId="9" fontId="34" fillId="37" borderId="1" xfId="7" applyFont="1" applyFill="1" applyBorder="1" applyAlignment="1">
      <alignment horizontal="center" vertical="center" wrapText="1"/>
    </xf>
    <xf numFmtId="0" fontId="34" fillId="39" borderId="1" xfId="1" applyFont="1" applyFill="1" applyBorder="1" applyAlignment="1">
      <alignment horizontal="left" vertical="center" wrapText="1"/>
    </xf>
    <xf numFmtId="0" fontId="34" fillId="40" borderId="1" xfId="1" applyFont="1" applyFill="1" applyBorder="1" applyAlignment="1">
      <alignment horizontal="left" vertical="center" wrapText="1"/>
    </xf>
    <xf numFmtId="167" fontId="36" fillId="6" borderId="6" xfId="7" applyNumberFormat="1" applyFont="1" applyFill="1" applyBorder="1" applyAlignment="1">
      <alignment horizontal="center" vertical="center" wrapText="1"/>
    </xf>
    <xf numFmtId="165" fontId="36" fillId="6" borderId="6" xfId="1" applyNumberFormat="1" applyFont="1" applyFill="1" applyBorder="1" applyAlignment="1">
      <alignment horizontal="center" vertical="center" wrapText="1"/>
    </xf>
    <xf numFmtId="0" fontId="36" fillId="6" borderId="6" xfId="1" applyFont="1" applyFill="1" applyBorder="1" applyAlignment="1">
      <alignment horizontal="center" vertical="center" wrapText="1"/>
    </xf>
    <xf numFmtId="0" fontId="0" fillId="2" borderId="0" xfId="0" applyFill="1" applyBorder="1"/>
    <xf numFmtId="0" fontId="34" fillId="37" borderId="1" xfId="1" applyFont="1" applyFill="1" applyBorder="1" applyAlignment="1">
      <alignment horizontal="left" vertical="center" wrapText="1"/>
    </xf>
    <xf numFmtId="165" fontId="34" fillId="37" borderId="1" xfId="1" applyNumberFormat="1" applyFont="1" applyFill="1" applyBorder="1" applyAlignment="1">
      <alignment horizontal="left" vertical="center" wrapText="1"/>
    </xf>
    <xf numFmtId="167" fontId="34" fillId="37" borderId="1" xfId="1" applyNumberFormat="1" applyFont="1" applyFill="1" applyBorder="1" applyAlignment="1">
      <alignment horizontal="left" vertical="center" wrapText="1"/>
    </xf>
    <xf numFmtId="165" fontId="34" fillId="36" borderId="1" xfId="1" applyNumberFormat="1" applyFont="1" applyFill="1" applyBorder="1" applyAlignment="1">
      <alignment horizontal="left" vertical="center" wrapText="1"/>
    </xf>
    <xf numFmtId="167" fontId="36" fillId="0" borderId="1" xfId="7" applyNumberFormat="1" applyFont="1" applyFill="1" applyBorder="1" applyAlignment="1">
      <alignment horizontal="center" vertical="center" wrapText="1"/>
    </xf>
    <xf numFmtId="167" fontId="34" fillId="0" borderId="1" xfId="7" applyNumberFormat="1" applyFont="1" applyFill="1" applyBorder="1" applyAlignment="1" applyProtection="1">
      <alignment horizontal="center" vertical="center" wrapText="1"/>
      <protection locked="0"/>
    </xf>
    <xf numFmtId="165" fontId="34" fillId="0" borderId="1" xfId="3" applyNumberFormat="1" applyFont="1" applyFill="1" applyBorder="1" applyAlignment="1" applyProtection="1">
      <alignment horizontal="center" vertical="center" wrapText="1"/>
      <protection locked="0"/>
    </xf>
    <xf numFmtId="165" fontId="34" fillId="0" borderId="4" xfId="3" applyNumberFormat="1" applyFont="1" applyFill="1" applyBorder="1" applyAlignment="1" applyProtection="1">
      <alignment horizontal="center" vertical="center" wrapText="1"/>
      <protection locked="0"/>
    </xf>
    <xf numFmtId="165" fontId="34" fillId="0" borderId="22" xfId="3" applyNumberFormat="1" applyFont="1" applyFill="1" applyBorder="1" applyAlignment="1" applyProtection="1">
      <alignment horizontal="center" vertical="center" wrapText="1"/>
      <protection locked="0"/>
    </xf>
    <xf numFmtId="165" fontId="12" fillId="3" borderId="0" xfId="3" applyNumberFormat="1"/>
    <xf numFmtId="9" fontId="11" fillId="0" borderId="0" xfId="7" applyAlignment="1">
      <alignment horizontal="center"/>
    </xf>
    <xf numFmtId="167" fontId="11" fillId="0" borderId="0" xfId="7" applyNumberFormat="1" applyAlignment="1">
      <alignment horizontal="center"/>
    </xf>
    <xf numFmtId="0" fontId="12" fillId="3" borderId="0" xfId="3"/>
    <xf numFmtId="165" fontId="12" fillId="3" borderId="0" xfId="3" applyNumberFormat="1" applyAlignment="1">
      <alignment horizontal="center"/>
    </xf>
    <xf numFmtId="0" fontId="12" fillId="3" borderId="0" xfId="3" applyAlignment="1">
      <alignment horizontal="center"/>
    </xf>
    <xf numFmtId="0" fontId="40" fillId="3" borderId="0" xfId="3" applyFont="1" applyAlignment="1">
      <alignment horizontal="right" vertical="center"/>
    </xf>
    <xf numFmtId="9" fontId="39" fillId="0" borderId="0" xfId="7" applyFont="1" applyAlignment="1">
      <alignment horizontal="center"/>
    </xf>
    <xf numFmtId="167" fontId="40" fillId="0" borderId="0" xfId="7" applyNumberFormat="1" applyFont="1" applyAlignment="1">
      <alignment horizontal="center"/>
    </xf>
    <xf numFmtId="165" fontId="40" fillId="3" borderId="0" xfId="3" applyNumberFormat="1" applyFont="1" applyAlignment="1">
      <alignment horizontal="center" vertical="center"/>
    </xf>
    <xf numFmtId="165" fontId="40" fillId="3" borderId="0" xfId="3" applyNumberFormat="1" applyFont="1"/>
    <xf numFmtId="0" fontId="40" fillId="3" borderId="0" xfId="3" applyFont="1"/>
    <xf numFmtId="165" fontId="40" fillId="3" borderId="0" xfId="3" applyNumberFormat="1" applyFont="1" applyAlignment="1">
      <alignment horizontal="center"/>
    </xf>
    <xf numFmtId="0" fontId="40" fillId="3" borderId="0" xfId="3" applyFont="1" applyAlignment="1">
      <alignment horizontal="center"/>
    </xf>
    <xf numFmtId="165" fontId="0" fillId="2" borderId="0" xfId="0" applyNumberFormat="1" applyFill="1" applyAlignment="1">
      <alignment wrapText="1"/>
    </xf>
    <xf numFmtId="165" fontId="36" fillId="0" borderId="1" xfId="1" applyNumberFormat="1" applyFont="1" applyFill="1" applyBorder="1" applyAlignment="1">
      <alignment horizontal="center" vertical="center"/>
    </xf>
    <xf numFmtId="167" fontId="34" fillId="0" borderId="1" xfId="7" applyNumberFormat="1" applyFont="1" applyFill="1" applyBorder="1" applyAlignment="1">
      <alignment horizontal="center" vertical="center" wrapText="1"/>
    </xf>
    <xf numFmtId="167" fontId="36" fillId="0" borderId="1" xfId="1" applyNumberFormat="1" applyFont="1" applyFill="1" applyBorder="1" applyAlignment="1">
      <alignment horizontal="center" vertical="center" wrapText="1"/>
    </xf>
    <xf numFmtId="167" fontId="34" fillId="0" borderId="1" xfId="1" applyNumberFormat="1" applyFont="1" applyFill="1" applyBorder="1" applyAlignment="1">
      <alignment horizontal="center" vertical="center" wrapText="1"/>
    </xf>
    <xf numFmtId="0" fontId="36" fillId="0" borderId="1" xfId="1" applyFont="1" applyFill="1" applyBorder="1" applyAlignment="1">
      <alignment horizontal="center" vertical="center"/>
    </xf>
    <xf numFmtId="165" fontId="35" fillId="0" borderId="1" xfId="0" applyNumberFormat="1" applyFont="1" applyFill="1" applyBorder="1" applyAlignment="1">
      <alignment horizontal="center" vertical="center"/>
    </xf>
    <xf numFmtId="167" fontId="35" fillId="0" borderId="1" xfId="0" applyNumberFormat="1" applyFont="1" applyFill="1" applyBorder="1" applyAlignment="1">
      <alignment horizontal="center" vertical="center"/>
    </xf>
    <xf numFmtId="167" fontId="33" fillId="0" borderId="1" xfId="0" applyNumberFormat="1" applyFont="1" applyFill="1" applyBorder="1" applyAlignment="1">
      <alignment horizontal="center" vertical="center"/>
    </xf>
    <xf numFmtId="0" fontId="34" fillId="0" borderId="4" xfId="1" applyFont="1" applyFill="1" applyBorder="1" applyAlignment="1">
      <alignment horizontal="center" vertical="center" wrapText="1"/>
    </xf>
    <xf numFmtId="165" fontId="34" fillId="0" borderId="4" xfId="1" applyNumberFormat="1" applyFont="1" applyFill="1" applyBorder="1" applyAlignment="1">
      <alignment horizontal="center" vertical="center" wrapText="1"/>
    </xf>
    <xf numFmtId="167" fontId="33" fillId="0" borderId="4" xfId="0" applyNumberFormat="1" applyFont="1" applyFill="1" applyBorder="1" applyAlignment="1">
      <alignment horizontal="center" vertical="center"/>
    </xf>
    <xf numFmtId="0" fontId="36" fillId="0" borderId="6" xfId="1" applyFont="1" applyFill="1" applyBorder="1" applyAlignment="1">
      <alignment horizontal="center" vertical="center" wrapText="1"/>
    </xf>
    <xf numFmtId="165" fontId="36" fillId="0" borderId="6" xfId="1" applyNumberFormat="1" applyFont="1" applyFill="1" applyBorder="1" applyAlignment="1">
      <alignment horizontal="center" vertical="center" wrapText="1"/>
    </xf>
    <xf numFmtId="167" fontId="35" fillId="0" borderId="6" xfId="0" applyNumberFormat="1" applyFont="1" applyFill="1" applyBorder="1" applyAlignment="1">
      <alignment horizontal="center" vertical="center"/>
    </xf>
    <xf numFmtId="167" fontId="36" fillId="0" borderId="1" xfId="7" applyNumberFormat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center" vertical="center"/>
    </xf>
    <xf numFmtId="167" fontId="34" fillId="0" borderId="1" xfId="7" applyNumberFormat="1" applyFont="1" applyFill="1" applyBorder="1" applyAlignment="1">
      <alignment horizontal="center" vertical="center"/>
    </xf>
    <xf numFmtId="165" fontId="34" fillId="0" borderId="19" xfId="3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67" fontId="5" fillId="0" borderId="4" xfId="0" applyNumberFormat="1" applyFont="1" applyFill="1" applyBorder="1" applyAlignment="1">
      <alignment horizontal="center" vertical="center" wrapText="1"/>
    </xf>
    <xf numFmtId="167" fontId="5" fillId="0" borderId="6" xfId="0" applyNumberFormat="1" applyFont="1" applyFill="1" applyBorder="1" applyAlignment="1">
      <alignment horizontal="center" vertical="center" wrapText="1"/>
    </xf>
    <xf numFmtId="167" fontId="5" fillId="0" borderId="5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5" borderId="4" xfId="0" applyFont="1" applyFill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167" fontId="5" fillId="5" borderId="4" xfId="0" applyNumberFormat="1" applyFont="1" applyFill="1" applyBorder="1" applyAlignment="1">
      <alignment horizontal="center" vertical="center"/>
    </xf>
    <xf numFmtId="167" fontId="5" fillId="5" borderId="5" xfId="0" applyNumberFormat="1" applyFont="1" applyFill="1" applyBorder="1" applyAlignment="1">
      <alignment horizontal="center" vertical="center"/>
    </xf>
    <xf numFmtId="167" fontId="5" fillId="5" borderId="6" xfId="0" applyNumberFormat="1" applyFont="1" applyFill="1" applyBorder="1" applyAlignment="1">
      <alignment horizontal="center" vertical="center"/>
    </xf>
    <xf numFmtId="0" fontId="5" fillId="5" borderId="4" xfId="0" applyFont="1" applyFill="1" applyBorder="1" applyAlignment="1">
      <alignment vertical="center"/>
    </xf>
    <xf numFmtId="0" fontId="5" fillId="5" borderId="5" xfId="0" applyFont="1" applyFill="1" applyBorder="1" applyAlignment="1">
      <alignment vertical="center"/>
    </xf>
    <xf numFmtId="0" fontId="5" fillId="5" borderId="6" xfId="0" applyFont="1" applyFill="1" applyBorder="1" applyAlignment="1">
      <alignment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wrapText="1"/>
    </xf>
    <xf numFmtId="0" fontId="7" fillId="0" borderId="4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 wrapText="1"/>
    </xf>
    <xf numFmtId="0" fontId="7" fillId="0" borderId="4" xfId="5" applyFont="1" applyFill="1" applyBorder="1" applyAlignment="1">
      <alignment horizontal="center" vertical="center" wrapText="1"/>
    </xf>
    <xf numFmtId="0" fontId="7" fillId="0" borderId="5" xfId="5" applyFont="1" applyFill="1" applyBorder="1" applyAlignment="1">
      <alignment horizontal="center" vertical="center" wrapText="1"/>
    </xf>
    <xf numFmtId="0" fontId="7" fillId="0" borderId="6" xfId="5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vertical="center" wrapText="1"/>
    </xf>
    <xf numFmtId="0" fontId="26" fillId="0" borderId="5" xfId="0" applyFont="1" applyFill="1" applyBorder="1" applyAlignment="1">
      <alignment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/>
    <xf numFmtId="0" fontId="7" fillId="0" borderId="5" xfId="0" applyFont="1" applyFill="1" applyBorder="1" applyAlignment="1"/>
    <xf numFmtId="49" fontId="7" fillId="0" borderId="4" xfId="0" applyNumberFormat="1" applyFont="1" applyFill="1" applyBorder="1" applyAlignment="1">
      <alignment vertical="center" wrapText="1"/>
    </xf>
    <xf numFmtId="49" fontId="7" fillId="0" borderId="5" xfId="0" applyNumberFormat="1" applyFont="1" applyFill="1" applyBorder="1" applyAlignment="1">
      <alignment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vertical="center" wrapText="1"/>
    </xf>
    <xf numFmtId="0" fontId="7" fillId="0" borderId="5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top"/>
    </xf>
    <xf numFmtId="0" fontId="5" fillId="0" borderId="8" xfId="0" applyFont="1" applyFill="1" applyBorder="1" applyAlignment="1">
      <alignment vertical="top"/>
    </xf>
    <xf numFmtId="0" fontId="8" fillId="0" borderId="1" xfId="0" applyFont="1" applyFill="1" applyBorder="1" applyAlignment="1">
      <alignment horizontal="left" vertical="center" wrapText="1"/>
    </xf>
    <xf numFmtId="0" fontId="25" fillId="0" borderId="2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0" fontId="34" fillId="2" borderId="4" xfId="1" applyFont="1" applyFill="1" applyBorder="1" applyAlignment="1">
      <alignment horizontal="left" vertical="center" wrapText="1"/>
    </xf>
    <xf numFmtId="0" fontId="34" fillId="2" borderId="5" xfId="1" applyFont="1" applyFill="1" applyBorder="1" applyAlignment="1">
      <alignment horizontal="left" vertical="center" wrapText="1"/>
    </xf>
    <xf numFmtId="0" fontId="34" fillId="2" borderId="6" xfId="1" applyFont="1" applyFill="1" applyBorder="1" applyAlignment="1">
      <alignment horizontal="left" vertical="center" wrapText="1"/>
    </xf>
    <xf numFmtId="0" fontId="34" fillId="2" borderId="4" xfId="1" applyNumberFormat="1" applyFont="1" applyFill="1" applyBorder="1" applyAlignment="1">
      <alignment horizontal="center" vertical="center" wrapText="1"/>
    </xf>
    <xf numFmtId="0" fontId="34" fillId="2" borderId="5" xfId="1" applyNumberFormat="1" applyFont="1" applyFill="1" applyBorder="1" applyAlignment="1">
      <alignment horizontal="center" vertical="center" wrapText="1"/>
    </xf>
    <xf numFmtId="0" fontId="34" fillId="2" borderId="6" xfId="1" applyNumberFormat="1" applyFont="1" applyFill="1" applyBorder="1" applyAlignment="1">
      <alignment horizontal="center" vertical="center" wrapText="1"/>
    </xf>
    <xf numFmtId="0" fontId="34" fillId="2" borderId="4" xfId="1" applyNumberFormat="1" applyFont="1" applyFill="1" applyBorder="1" applyAlignment="1">
      <alignment horizontal="left" vertical="center" wrapText="1"/>
    </xf>
    <xf numFmtId="0" fontId="34" fillId="2" borderId="5" xfId="1" applyNumberFormat="1" applyFont="1" applyFill="1" applyBorder="1" applyAlignment="1">
      <alignment horizontal="left" vertical="center" wrapText="1"/>
    </xf>
    <xf numFmtId="0" fontId="34" fillId="2" borderId="6" xfId="1" applyNumberFormat="1" applyFont="1" applyFill="1" applyBorder="1" applyAlignment="1">
      <alignment horizontal="left" vertical="center" wrapText="1"/>
    </xf>
    <xf numFmtId="0" fontId="34" fillId="2" borderId="4" xfId="1" applyFont="1" applyFill="1" applyBorder="1" applyAlignment="1">
      <alignment horizontal="center" vertical="center" wrapText="1"/>
    </xf>
    <xf numFmtId="0" fontId="34" fillId="2" borderId="5" xfId="1" applyFont="1" applyFill="1" applyBorder="1" applyAlignment="1">
      <alignment horizontal="center" vertical="center" wrapText="1"/>
    </xf>
    <xf numFmtId="0" fontId="34" fillId="2" borderId="6" xfId="1" applyFont="1" applyFill="1" applyBorder="1" applyAlignment="1">
      <alignment horizontal="center" vertical="center" wrapText="1"/>
    </xf>
    <xf numFmtId="0" fontId="34" fillId="0" borderId="4" xfId="1" applyFont="1" applyFill="1" applyBorder="1" applyAlignment="1">
      <alignment horizontal="center" vertical="center" wrapText="1"/>
    </xf>
    <xf numFmtId="0" fontId="34" fillId="0" borderId="5" xfId="1" applyFont="1" applyFill="1" applyBorder="1" applyAlignment="1">
      <alignment horizontal="center" vertical="center" wrapText="1"/>
    </xf>
    <xf numFmtId="0" fontId="34" fillId="0" borderId="6" xfId="1" applyFont="1" applyFill="1" applyBorder="1" applyAlignment="1">
      <alignment horizontal="center" vertical="center" wrapText="1"/>
    </xf>
    <xf numFmtId="0" fontId="34" fillId="0" borderId="4" xfId="1" applyNumberFormat="1" applyFont="1" applyFill="1" applyBorder="1" applyAlignment="1">
      <alignment horizontal="center" vertical="center" wrapText="1"/>
    </xf>
    <xf numFmtId="0" fontId="34" fillId="0" borderId="5" xfId="1" applyNumberFormat="1" applyFont="1" applyFill="1" applyBorder="1" applyAlignment="1">
      <alignment horizontal="center" vertical="center" wrapText="1"/>
    </xf>
    <xf numFmtId="0" fontId="34" fillId="0" borderId="6" xfId="1" applyNumberFormat="1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left" vertical="center" wrapText="1"/>
    </xf>
    <xf numFmtId="0" fontId="34" fillId="2" borderId="1" xfId="1" applyNumberFormat="1" applyFont="1" applyFill="1" applyBorder="1" applyAlignment="1">
      <alignment horizontal="left" vertical="center" wrapText="1"/>
    </xf>
    <xf numFmtId="0" fontId="34" fillId="0" borderId="1" xfId="1" applyFont="1" applyFill="1" applyBorder="1" applyAlignment="1">
      <alignment horizontal="center" vertical="center" wrapText="1"/>
    </xf>
    <xf numFmtId="165" fontId="34" fillId="0" borderId="4" xfId="1" applyNumberFormat="1" applyFont="1" applyFill="1" applyBorder="1" applyAlignment="1">
      <alignment horizontal="center" vertical="center" wrapText="1"/>
    </xf>
    <xf numFmtId="165" fontId="34" fillId="0" borderId="5" xfId="1" applyNumberFormat="1" applyFont="1" applyFill="1" applyBorder="1" applyAlignment="1">
      <alignment horizontal="center" vertical="center" wrapText="1"/>
    </xf>
    <xf numFmtId="165" fontId="34" fillId="0" borderId="6" xfId="1" applyNumberFormat="1" applyFont="1" applyFill="1" applyBorder="1" applyAlignment="1">
      <alignment horizontal="center" vertical="center" wrapText="1"/>
    </xf>
    <xf numFmtId="9" fontId="34" fillId="0" borderId="1" xfId="54" applyFont="1" applyFill="1" applyBorder="1" applyAlignment="1">
      <alignment horizontal="center" vertical="center" wrapText="1"/>
    </xf>
    <xf numFmtId="0" fontId="34" fillId="0" borderId="4" xfId="1" applyNumberFormat="1" applyFont="1" applyFill="1" applyBorder="1" applyAlignment="1">
      <alignment horizontal="left" vertical="center" wrapText="1"/>
    </xf>
    <xf numFmtId="0" fontId="34" fillId="0" borderId="6" xfId="1" applyNumberFormat="1" applyFont="1" applyFill="1" applyBorder="1" applyAlignment="1">
      <alignment horizontal="left" vertical="center" wrapText="1"/>
    </xf>
    <xf numFmtId="165" fontId="34" fillId="2" borderId="1" xfId="1" applyNumberFormat="1" applyFont="1" applyFill="1" applyBorder="1" applyAlignment="1">
      <alignment horizontal="left" vertical="center" wrapText="1"/>
    </xf>
    <xf numFmtId="0" fontId="34" fillId="0" borderId="4" xfId="1" applyFont="1" applyFill="1" applyBorder="1" applyAlignment="1">
      <alignment horizontal="left" vertical="center" wrapText="1"/>
    </xf>
    <xf numFmtId="0" fontId="34" fillId="0" borderId="6" xfId="1" applyFont="1" applyFill="1" applyBorder="1" applyAlignment="1">
      <alignment horizontal="left" vertical="center" wrapText="1"/>
    </xf>
    <xf numFmtId="0" fontId="36" fillId="38" borderId="24" xfId="3" applyFont="1" applyFill="1" applyBorder="1" applyAlignment="1">
      <alignment horizontal="left" vertical="center" wrapText="1"/>
    </xf>
    <xf numFmtId="0" fontId="36" fillId="38" borderId="7" xfId="3" applyFont="1" applyFill="1" applyBorder="1" applyAlignment="1">
      <alignment horizontal="left" vertical="center" wrapText="1"/>
    </xf>
    <xf numFmtId="0" fontId="36" fillId="38" borderId="0" xfId="3" applyFont="1" applyFill="1" applyBorder="1" applyAlignment="1">
      <alignment horizontal="left" vertical="center" wrapText="1"/>
    </xf>
    <xf numFmtId="0" fontId="36" fillId="38" borderId="8" xfId="3" applyFont="1" applyFill="1" applyBorder="1" applyAlignment="1">
      <alignment horizontal="left" vertical="center" wrapText="1"/>
    </xf>
    <xf numFmtId="0" fontId="36" fillId="38" borderId="2" xfId="3" applyFont="1" applyFill="1" applyBorder="1" applyAlignment="1">
      <alignment horizontal="left" vertical="center" wrapText="1"/>
    </xf>
    <xf numFmtId="0" fontId="36" fillId="38" borderId="23" xfId="3" applyFont="1" applyFill="1" applyBorder="1" applyAlignment="1">
      <alignment horizontal="left" vertical="center" wrapText="1"/>
    </xf>
    <xf numFmtId="9" fontId="34" fillId="0" borderId="4" xfId="7" applyFont="1" applyFill="1" applyBorder="1" applyAlignment="1">
      <alignment horizontal="center" vertical="center"/>
    </xf>
    <xf numFmtId="9" fontId="34" fillId="0" borderId="5" xfId="7" applyFont="1" applyFill="1" applyBorder="1" applyAlignment="1">
      <alignment horizontal="center" vertical="center"/>
    </xf>
    <xf numFmtId="9" fontId="34" fillId="0" borderId="6" xfId="7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center" vertical="center" wrapText="1"/>
    </xf>
    <xf numFmtId="0" fontId="34" fillId="0" borderId="1" xfId="1" applyFont="1" applyFill="1" applyBorder="1" applyAlignment="1">
      <alignment horizontal="center" vertical="center"/>
    </xf>
    <xf numFmtId="165" fontId="34" fillId="2" borderId="4" xfId="1" applyNumberFormat="1" applyFont="1" applyFill="1" applyBorder="1" applyAlignment="1">
      <alignment horizontal="center" vertical="center"/>
    </xf>
    <xf numFmtId="165" fontId="34" fillId="2" borderId="6" xfId="1" applyNumberFormat="1" applyFont="1" applyFill="1" applyBorder="1" applyAlignment="1">
      <alignment horizontal="center" vertical="center"/>
    </xf>
    <xf numFmtId="0" fontId="34" fillId="2" borderId="4" xfId="3" applyFont="1" applyFill="1" applyBorder="1" applyAlignment="1">
      <alignment horizontal="left" vertical="center" wrapText="1"/>
    </xf>
    <xf numFmtId="0" fontId="34" fillId="2" borderId="5" xfId="3" applyFont="1" applyFill="1" applyBorder="1" applyAlignment="1">
      <alignment horizontal="left" vertical="center" wrapText="1"/>
    </xf>
    <xf numFmtId="0" fontId="34" fillId="2" borderId="6" xfId="3" applyFont="1" applyFill="1" applyBorder="1" applyAlignment="1">
      <alignment horizontal="left" vertical="center" wrapText="1"/>
    </xf>
    <xf numFmtId="0" fontId="34" fillId="38" borderId="1" xfId="3" applyFont="1" applyFill="1" applyBorder="1" applyAlignment="1">
      <alignment horizontal="center" vertical="center"/>
    </xf>
    <xf numFmtId="0" fontId="34" fillId="2" borderId="4" xfId="3" applyFont="1" applyFill="1" applyBorder="1" applyAlignment="1">
      <alignment horizontal="center" vertical="center"/>
    </xf>
    <xf numFmtId="0" fontId="34" fillId="2" borderId="5" xfId="3" applyFont="1" applyFill="1" applyBorder="1" applyAlignment="1">
      <alignment horizontal="center" vertical="center"/>
    </xf>
    <xf numFmtId="0" fontId="34" fillId="2" borderId="6" xfId="3" applyFont="1" applyFill="1" applyBorder="1" applyAlignment="1">
      <alignment horizontal="center" vertical="center"/>
    </xf>
    <xf numFmtId="0" fontId="34" fillId="2" borderId="4" xfId="3" applyFont="1" applyFill="1" applyBorder="1" applyAlignment="1">
      <alignment horizontal="center" vertical="center" wrapText="1"/>
    </xf>
    <xf numFmtId="9" fontId="34" fillId="2" borderId="4" xfId="3" applyNumberFormat="1" applyFont="1" applyFill="1" applyBorder="1" applyAlignment="1">
      <alignment horizontal="center" vertical="center"/>
    </xf>
    <xf numFmtId="9" fontId="34" fillId="2" borderId="5" xfId="3" applyNumberFormat="1" applyFont="1" applyFill="1" applyBorder="1" applyAlignment="1">
      <alignment horizontal="center" vertical="center"/>
    </xf>
    <xf numFmtId="9" fontId="34" fillId="2" borderId="6" xfId="3" applyNumberFormat="1" applyFont="1" applyFill="1" applyBorder="1" applyAlignment="1">
      <alignment horizontal="center" vertical="center"/>
    </xf>
    <xf numFmtId="0" fontId="34" fillId="38" borderId="4" xfId="1" applyFont="1" applyFill="1" applyBorder="1" applyAlignment="1">
      <alignment horizontal="center" vertical="center" wrapText="1"/>
    </xf>
    <xf numFmtId="0" fontId="34" fillId="38" borderId="5" xfId="1" applyFont="1" applyFill="1" applyBorder="1" applyAlignment="1">
      <alignment horizontal="center" vertical="center" wrapText="1"/>
    </xf>
    <xf numFmtId="0" fontId="34" fillId="38" borderId="6" xfId="1" applyFont="1" applyFill="1" applyBorder="1" applyAlignment="1">
      <alignment horizontal="center" vertical="center" wrapText="1"/>
    </xf>
    <xf numFmtId="0" fontId="36" fillId="6" borderId="20" xfId="1" applyFont="1" applyFill="1" applyBorder="1" applyAlignment="1">
      <alignment horizontal="left" vertical="center" wrapText="1"/>
    </xf>
    <xf numFmtId="0" fontId="36" fillId="6" borderId="24" xfId="1" applyFont="1" applyFill="1" applyBorder="1" applyAlignment="1">
      <alignment horizontal="left" vertical="center" wrapText="1"/>
    </xf>
    <xf numFmtId="0" fontId="36" fillId="6" borderId="7" xfId="1" applyFont="1" applyFill="1" applyBorder="1" applyAlignment="1">
      <alignment horizontal="left" vertical="center" wrapText="1"/>
    </xf>
    <xf numFmtId="0" fontId="36" fillId="6" borderId="21" xfId="1" applyFont="1" applyFill="1" applyBorder="1" applyAlignment="1">
      <alignment horizontal="left" vertical="center" wrapText="1"/>
    </xf>
    <xf numFmtId="0" fontId="36" fillId="6" borderId="0" xfId="1" applyFont="1" applyFill="1" applyBorder="1" applyAlignment="1">
      <alignment horizontal="left" vertical="center" wrapText="1"/>
    </xf>
    <xf numFmtId="0" fontId="36" fillId="6" borderId="8" xfId="1" applyFont="1" applyFill="1" applyBorder="1" applyAlignment="1">
      <alignment horizontal="left" vertical="center" wrapText="1"/>
    </xf>
    <xf numFmtId="0" fontId="36" fillId="6" borderId="22" xfId="1" applyFont="1" applyFill="1" applyBorder="1" applyAlignment="1">
      <alignment horizontal="left" vertical="center" wrapText="1"/>
    </xf>
    <xf numFmtId="0" fontId="36" fillId="6" borderId="2" xfId="1" applyFont="1" applyFill="1" applyBorder="1" applyAlignment="1">
      <alignment horizontal="left" vertical="center" wrapText="1"/>
    </xf>
    <xf numFmtId="0" fontId="36" fillId="6" borderId="23" xfId="1" applyFont="1" applyFill="1" applyBorder="1" applyAlignment="1">
      <alignment horizontal="left" vertical="center" wrapText="1"/>
    </xf>
    <xf numFmtId="165" fontId="34" fillId="6" borderId="4" xfId="1" applyNumberFormat="1" applyFont="1" applyFill="1" applyBorder="1" applyAlignment="1">
      <alignment horizontal="center" vertical="center"/>
    </xf>
    <xf numFmtId="165" fontId="34" fillId="6" borderId="5" xfId="1" applyNumberFormat="1" applyFont="1" applyFill="1" applyBorder="1" applyAlignment="1">
      <alignment horizontal="center" vertical="center"/>
    </xf>
    <xf numFmtId="165" fontId="34" fillId="6" borderId="6" xfId="1" applyNumberFormat="1" applyFont="1" applyFill="1" applyBorder="1" applyAlignment="1">
      <alignment horizontal="center" vertical="center"/>
    </xf>
    <xf numFmtId="0" fontId="34" fillId="6" borderId="4" xfId="1" applyFont="1" applyFill="1" applyBorder="1" applyAlignment="1">
      <alignment horizontal="center" vertical="center"/>
    </xf>
    <xf numFmtId="0" fontId="34" fillId="6" borderId="5" xfId="1" applyFont="1" applyFill="1" applyBorder="1" applyAlignment="1">
      <alignment horizontal="center" vertical="center"/>
    </xf>
    <xf numFmtId="0" fontId="34" fillId="6" borderId="6" xfId="1" applyFont="1" applyFill="1" applyBorder="1" applyAlignment="1">
      <alignment horizontal="center" vertical="center"/>
    </xf>
    <xf numFmtId="9" fontId="34" fillId="2" borderId="4" xfId="7" applyFont="1" applyFill="1" applyBorder="1" applyAlignment="1">
      <alignment horizontal="center" vertical="center"/>
    </xf>
    <xf numFmtId="9" fontId="34" fillId="2" borderId="6" xfId="7" applyFont="1" applyFill="1" applyBorder="1" applyAlignment="1">
      <alignment horizontal="center" vertical="center"/>
    </xf>
    <xf numFmtId="49" fontId="34" fillId="2" borderId="4" xfId="1" applyNumberFormat="1" applyFont="1" applyFill="1" applyBorder="1" applyAlignment="1">
      <alignment horizontal="center" vertical="center" wrapText="1"/>
    </xf>
    <xf numFmtId="49" fontId="34" fillId="2" borderId="6" xfId="1" applyNumberFormat="1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left" vertical="center" wrapText="1"/>
    </xf>
    <xf numFmtId="0" fontId="34" fillId="2" borderId="5" xfId="0" applyFont="1" applyFill="1" applyBorder="1" applyAlignment="1">
      <alignment horizontal="left" vertical="center" wrapText="1"/>
    </xf>
    <xf numFmtId="0" fontId="34" fillId="2" borderId="6" xfId="0" applyFont="1" applyFill="1" applyBorder="1" applyAlignment="1">
      <alignment horizontal="left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8" borderId="21" xfId="0" applyFont="1" applyFill="1" applyBorder="1" applyAlignment="1">
      <alignment horizontal="center" vertical="center" wrapText="1"/>
    </xf>
    <xf numFmtId="0" fontId="34" fillId="38" borderId="22" xfId="0" applyFont="1" applyFill="1" applyBorder="1" applyAlignment="1">
      <alignment horizontal="center" vertical="center" wrapText="1"/>
    </xf>
    <xf numFmtId="9" fontId="34" fillId="38" borderId="4" xfId="7" applyFont="1" applyFill="1" applyBorder="1" applyAlignment="1">
      <alignment horizontal="center" vertical="center"/>
    </xf>
    <xf numFmtId="9" fontId="34" fillId="38" borderId="5" xfId="7" applyFont="1" applyFill="1" applyBorder="1" applyAlignment="1">
      <alignment horizontal="center" vertical="center"/>
    </xf>
    <xf numFmtId="9" fontId="34" fillId="38" borderId="6" xfId="7" applyFont="1" applyFill="1" applyBorder="1" applyAlignment="1">
      <alignment horizontal="center" vertical="center"/>
    </xf>
    <xf numFmtId="165" fontId="34" fillId="2" borderId="7" xfId="1" applyNumberFormat="1" applyFont="1" applyFill="1" applyBorder="1" applyAlignment="1">
      <alignment horizontal="center" vertical="center" wrapText="1"/>
    </xf>
    <xf numFmtId="165" fontId="34" fillId="2" borderId="23" xfId="1" applyNumberFormat="1" applyFont="1" applyFill="1" applyBorder="1" applyAlignment="1">
      <alignment horizontal="center" vertical="center" wrapText="1"/>
    </xf>
    <xf numFmtId="0" fontId="34" fillId="0" borderId="4" xfId="3" applyFont="1" applyFill="1" applyBorder="1" applyAlignment="1">
      <alignment horizontal="center" vertical="center" wrapText="1"/>
    </xf>
    <xf numFmtId="0" fontId="34" fillId="0" borderId="5" xfId="3" applyFont="1" applyFill="1" applyBorder="1" applyAlignment="1">
      <alignment horizontal="center" vertical="center" wrapText="1"/>
    </xf>
    <xf numFmtId="0" fontId="34" fillId="0" borderId="6" xfId="3" applyFont="1" applyFill="1" applyBorder="1" applyAlignment="1">
      <alignment horizontal="center" vertical="center" wrapText="1"/>
    </xf>
    <xf numFmtId="165" fontId="34" fillId="2" borderId="4" xfId="3" applyNumberFormat="1" applyFont="1" applyFill="1" applyBorder="1" applyAlignment="1">
      <alignment horizontal="center" vertical="center"/>
    </xf>
    <xf numFmtId="165" fontId="34" fillId="2" borderId="5" xfId="3" applyNumberFormat="1" applyFont="1" applyFill="1" applyBorder="1" applyAlignment="1">
      <alignment horizontal="center" vertical="center"/>
    </xf>
    <xf numFmtId="165" fontId="34" fillId="2" borderId="6" xfId="3" applyNumberFormat="1" applyFont="1" applyFill="1" applyBorder="1" applyAlignment="1">
      <alignment horizontal="center" vertical="center"/>
    </xf>
    <xf numFmtId="9" fontId="34" fillId="2" borderId="5" xfId="7" applyFont="1" applyFill="1" applyBorder="1" applyAlignment="1">
      <alignment horizontal="center" vertical="center"/>
    </xf>
    <xf numFmtId="9" fontId="34" fillId="2" borderId="1" xfId="7" applyFont="1" applyFill="1" applyBorder="1" applyAlignment="1">
      <alignment horizontal="center" vertical="center"/>
    </xf>
    <xf numFmtId="0" fontId="34" fillId="2" borderId="1" xfId="1" applyFont="1" applyFill="1" applyBorder="1" applyAlignment="1">
      <alignment vertical="center" wrapText="1"/>
    </xf>
    <xf numFmtId="165" fontId="34" fillId="2" borderId="4" xfId="1" applyNumberFormat="1" applyFont="1" applyFill="1" applyBorder="1" applyAlignment="1">
      <alignment horizontal="center" vertical="center" wrapText="1"/>
    </xf>
    <xf numFmtId="165" fontId="34" fillId="2" borderId="6" xfId="1" applyNumberFormat="1" applyFont="1" applyFill="1" applyBorder="1" applyAlignment="1">
      <alignment horizontal="center" vertical="center" wrapText="1"/>
    </xf>
    <xf numFmtId="0" fontId="34" fillId="2" borderId="1" xfId="1" applyFont="1" applyFill="1" applyBorder="1" applyAlignment="1">
      <alignment horizontal="left" vertical="center"/>
    </xf>
    <xf numFmtId="0" fontId="34" fillId="38" borderId="1" xfId="1" applyFont="1" applyFill="1" applyBorder="1" applyAlignment="1">
      <alignment horizontal="center" vertical="center" wrapText="1"/>
    </xf>
    <xf numFmtId="9" fontId="34" fillId="6" borderId="1" xfId="7" applyFont="1" applyFill="1" applyBorder="1" applyAlignment="1">
      <alignment horizontal="center" vertical="center"/>
    </xf>
    <xf numFmtId="0" fontId="34" fillId="6" borderId="1" xfId="1" applyFont="1" applyFill="1" applyBorder="1" applyAlignment="1">
      <alignment horizontal="center" vertical="center"/>
    </xf>
    <xf numFmtId="0" fontId="34" fillId="0" borderId="1" xfId="1" applyFont="1" applyFill="1" applyBorder="1" applyAlignment="1">
      <alignment horizontal="left" vertical="center" wrapText="1"/>
    </xf>
    <xf numFmtId="0" fontId="34" fillId="0" borderId="5" xfId="1" applyFont="1" applyFill="1" applyBorder="1" applyAlignment="1">
      <alignment horizontal="left" vertical="center" wrapText="1"/>
    </xf>
    <xf numFmtId="9" fontId="34" fillId="0" borderId="1" xfId="7" applyFont="1" applyFill="1" applyBorder="1" applyAlignment="1">
      <alignment horizontal="center" vertical="center"/>
    </xf>
    <xf numFmtId="165" fontId="33" fillId="0" borderId="1" xfId="1" applyNumberFormat="1" applyFont="1" applyFill="1" applyBorder="1" applyAlignment="1">
      <alignment horizontal="center" vertical="center" wrapText="1"/>
    </xf>
    <xf numFmtId="9" fontId="34" fillId="0" borderId="4" xfId="54" applyFont="1" applyFill="1" applyBorder="1" applyAlignment="1">
      <alignment horizontal="center" vertical="center" wrapText="1"/>
    </xf>
    <xf numFmtId="9" fontId="34" fillId="0" borderId="5" xfId="54" applyFont="1" applyFill="1" applyBorder="1" applyAlignment="1">
      <alignment horizontal="center" vertical="center" wrapText="1"/>
    </xf>
    <xf numFmtId="9" fontId="34" fillId="0" borderId="6" xfId="54" applyFont="1" applyFill="1" applyBorder="1" applyAlignment="1">
      <alignment horizontal="center" vertical="center" wrapText="1"/>
    </xf>
    <xf numFmtId="9" fontId="34" fillId="2" borderId="4" xfId="7" applyFont="1" applyFill="1" applyBorder="1" applyAlignment="1">
      <alignment horizontal="center" vertical="center" wrapText="1"/>
    </xf>
    <xf numFmtId="9" fontId="34" fillId="2" borderId="6" xfId="7" applyFont="1" applyFill="1" applyBorder="1" applyAlignment="1">
      <alignment horizontal="center" vertical="center" wrapText="1"/>
    </xf>
    <xf numFmtId="9" fontId="34" fillId="2" borderId="5" xfId="7" applyFont="1" applyFill="1" applyBorder="1" applyAlignment="1">
      <alignment horizontal="center" vertical="center" wrapText="1"/>
    </xf>
    <xf numFmtId="0" fontId="34" fillId="0" borderId="5" xfId="1" applyNumberFormat="1" applyFont="1" applyFill="1" applyBorder="1" applyAlignment="1">
      <alignment horizontal="left" vertical="center" wrapText="1"/>
    </xf>
    <xf numFmtId="9" fontId="34" fillId="2" borderId="1" xfId="7" applyFont="1" applyFill="1" applyBorder="1" applyAlignment="1">
      <alignment horizontal="center" vertical="center" wrapText="1"/>
    </xf>
    <xf numFmtId="0" fontId="34" fillId="2" borderId="1" xfId="1" applyNumberFormat="1" applyFont="1" applyFill="1" applyBorder="1" applyAlignment="1">
      <alignment horizontal="center" vertical="center" wrapText="1"/>
    </xf>
    <xf numFmtId="0" fontId="34" fillId="0" borderId="1" xfId="1" applyNumberFormat="1" applyFont="1" applyFill="1" applyBorder="1" applyAlignment="1">
      <alignment horizontal="left" vertical="center" wrapText="1"/>
    </xf>
    <xf numFmtId="9" fontId="36" fillId="6" borderId="4" xfId="7" applyFont="1" applyFill="1" applyBorder="1" applyAlignment="1">
      <alignment horizontal="center" vertical="center" wrapText="1"/>
    </xf>
    <xf numFmtId="9" fontId="36" fillId="6" borderId="5" xfId="7" applyFont="1" applyFill="1" applyBorder="1" applyAlignment="1">
      <alignment horizontal="center" vertical="center" wrapText="1"/>
    </xf>
    <xf numFmtId="9" fontId="36" fillId="6" borderId="6" xfId="7" applyFont="1" applyFill="1" applyBorder="1" applyAlignment="1">
      <alignment horizontal="center" vertical="center" wrapText="1"/>
    </xf>
    <xf numFmtId="0" fontId="36" fillId="6" borderId="4" xfId="1" applyFont="1" applyFill="1" applyBorder="1" applyAlignment="1">
      <alignment horizontal="center" vertical="center" wrapText="1"/>
    </xf>
    <xf numFmtId="0" fontId="36" fillId="6" borderId="5" xfId="1" applyFont="1" applyFill="1" applyBorder="1" applyAlignment="1">
      <alignment horizontal="center" vertical="center" wrapText="1"/>
    </xf>
    <xf numFmtId="0" fontId="36" fillId="6" borderId="6" xfId="1" applyFont="1" applyFill="1" applyBorder="1" applyAlignment="1">
      <alignment horizontal="center" vertical="center" wrapText="1"/>
    </xf>
    <xf numFmtId="165" fontId="34" fillId="0" borderId="7" xfId="1" applyNumberFormat="1" applyFont="1" applyFill="1" applyBorder="1" applyAlignment="1">
      <alignment horizontal="center" vertical="center" wrapText="1"/>
    </xf>
    <xf numFmtId="165" fontId="34" fillId="0" borderId="8" xfId="1" applyNumberFormat="1" applyFont="1" applyFill="1" applyBorder="1" applyAlignment="1">
      <alignment horizontal="center" vertical="center" wrapText="1"/>
    </xf>
    <xf numFmtId="165" fontId="34" fillId="0" borderId="23" xfId="1" applyNumberFormat="1" applyFont="1" applyFill="1" applyBorder="1" applyAlignment="1">
      <alignment horizontal="center" vertical="center" wrapText="1"/>
    </xf>
    <xf numFmtId="9" fontId="34" fillId="0" borderId="4" xfId="7" applyFont="1" applyFill="1" applyBorder="1" applyAlignment="1">
      <alignment horizontal="center" vertical="center" wrapText="1"/>
    </xf>
    <xf numFmtId="9" fontId="34" fillId="0" borderId="5" xfId="7" applyFont="1" applyFill="1" applyBorder="1" applyAlignment="1">
      <alignment horizontal="center" vertical="center" wrapText="1"/>
    </xf>
    <xf numFmtId="9" fontId="34" fillId="0" borderId="6" xfId="7" applyFont="1" applyFill="1" applyBorder="1" applyAlignment="1">
      <alignment horizontal="center" vertical="center" wrapText="1"/>
    </xf>
    <xf numFmtId="165" fontId="34" fillId="2" borderId="1" xfId="1" applyNumberFormat="1" applyFont="1" applyFill="1" applyBorder="1" applyAlignment="1">
      <alignment horizontal="center" vertical="center" wrapText="1"/>
    </xf>
    <xf numFmtId="0" fontId="36" fillId="6" borderId="5" xfId="1" applyNumberFormat="1" applyFont="1" applyFill="1" applyBorder="1" applyAlignment="1">
      <alignment horizontal="center" vertical="center" wrapText="1"/>
    </xf>
    <xf numFmtId="0" fontId="36" fillId="6" borderId="6" xfId="1" applyNumberFormat="1" applyFont="1" applyFill="1" applyBorder="1" applyAlignment="1">
      <alignment horizontal="center" vertical="center" wrapText="1"/>
    </xf>
    <xf numFmtId="165" fontId="34" fillId="0" borderId="1" xfId="1" applyNumberFormat="1" applyFont="1" applyFill="1" applyBorder="1" applyAlignment="1">
      <alignment horizontal="center" vertical="center" wrapText="1"/>
    </xf>
    <xf numFmtId="9" fontId="34" fillId="0" borderId="1" xfId="7" applyFont="1" applyFill="1" applyBorder="1" applyAlignment="1">
      <alignment horizontal="center" vertical="center" wrapText="1"/>
    </xf>
    <xf numFmtId="165" fontId="34" fillId="2" borderId="5" xfId="1" applyNumberFormat="1" applyFont="1" applyFill="1" applyBorder="1" applyAlignment="1">
      <alignment horizontal="center" vertical="center" wrapText="1"/>
    </xf>
    <xf numFmtId="0" fontId="36" fillId="6" borderId="1" xfId="1" applyNumberFormat="1" applyFont="1" applyFill="1" applyBorder="1" applyAlignment="1">
      <alignment horizontal="center" vertical="center" wrapText="1"/>
    </xf>
    <xf numFmtId="9" fontId="36" fillId="6" borderId="1" xfId="7" applyFont="1" applyFill="1" applyBorder="1" applyAlignment="1">
      <alignment horizontal="center" vertical="center" wrapText="1"/>
    </xf>
    <xf numFmtId="165" fontId="36" fillId="6" borderId="1" xfId="1" applyNumberFormat="1" applyFont="1" applyFill="1" applyBorder="1" applyAlignment="1">
      <alignment horizontal="left" vertical="center" wrapText="1"/>
    </xf>
    <xf numFmtId="0" fontId="36" fillId="6" borderId="1" xfId="1" applyFont="1" applyFill="1" applyBorder="1" applyAlignment="1">
      <alignment horizontal="left" vertical="center" wrapText="1"/>
    </xf>
    <xf numFmtId="4" fontId="34" fillId="0" borderId="4" xfId="3" applyNumberFormat="1" applyFont="1" applyFill="1" applyBorder="1" applyAlignment="1" applyProtection="1">
      <alignment horizontal="center" vertical="center" wrapText="1"/>
      <protection locked="0"/>
    </xf>
    <xf numFmtId="4" fontId="34" fillId="0" borderId="6" xfId="3" applyNumberFormat="1" applyFont="1" applyFill="1" applyBorder="1" applyAlignment="1" applyProtection="1">
      <alignment horizontal="center" vertical="center" wrapText="1"/>
      <protection locked="0"/>
    </xf>
    <xf numFmtId="165" fontId="34" fillId="0" borderId="4" xfId="3" applyNumberFormat="1" applyFont="1" applyFill="1" applyBorder="1" applyAlignment="1" applyProtection="1">
      <alignment horizontal="center" vertical="center" wrapText="1"/>
      <protection locked="0"/>
    </xf>
    <xf numFmtId="165" fontId="34" fillId="0" borderId="6" xfId="3" applyNumberFormat="1" applyFont="1" applyFill="1" applyBorder="1" applyAlignment="1" applyProtection="1">
      <alignment horizontal="center" vertical="center" wrapText="1"/>
      <protection locked="0"/>
    </xf>
    <xf numFmtId="165" fontId="34" fillId="0" borderId="1" xfId="3" applyNumberFormat="1" applyFont="1" applyFill="1" applyBorder="1" applyAlignment="1" applyProtection="1">
      <alignment horizontal="center" vertical="center" wrapText="1"/>
      <protection locked="0"/>
    </xf>
    <xf numFmtId="0" fontId="36" fillId="6" borderId="4" xfId="1" applyNumberFormat="1" applyFont="1" applyFill="1" applyBorder="1" applyAlignment="1">
      <alignment horizontal="center" vertical="center" wrapText="1"/>
    </xf>
    <xf numFmtId="0" fontId="36" fillId="0" borderId="20" xfId="1" applyFont="1" applyFill="1" applyBorder="1" applyAlignment="1">
      <alignment horizontal="left" vertical="center" wrapText="1"/>
    </xf>
    <xf numFmtId="0" fontId="36" fillId="0" borderId="24" xfId="1" applyFont="1" applyFill="1" applyBorder="1" applyAlignment="1">
      <alignment horizontal="left" vertical="center" wrapText="1"/>
    </xf>
    <xf numFmtId="0" fontId="36" fillId="0" borderId="7" xfId="1" applyFont="1" applyFill="1" applyBorder="1" applyAlignment="1">
      <alignment horizontal="left" vertical="center" wrapText="1"/>
    </xf>
    <xf numFmtId="0" fontId="36" fillId="0" borderId="21" xfId="1" applyFont="1" applyFill="1" applyBorder="1" applyAlignment="1">
      <alignment horizontal="left" vertical="center" wrapText="1"/>
    </xf>
    <xf numFmtId="0" fontId="36" fillId="0" borderId="0" xfId="1" applyFont="1" applyFill="1" applyBorder="1" applyAlignment="1">
      <alignment horizontal="left" vertical="center" wrapText="1"/>
    </xf>
    <xf numFmtId="0" fontId="36" fillId="0" borderId="8" xfId="1" applyFont="1" applyFill="1" applyBorder="1" applyAlignment="1">
      <alignment horizontal="left" vertical="center" wrapText="1"/>
    </xf>
    <xf numFmtId="0" fontId="36" fillId="0" borderId="22" xfId="1" applyFont="1" applyFill="1" applyBorder="1" applyAlignment="1">
      <alignment horizontal="left" vertical="center" wrapText="1"/>
    </xf>
    <xf numFmtId="0" fontId="36" fillId="0" borderId="2" xfId="1" applyFont="1" applyFill="1" applyBorder="1" applyAlignment="1">
      <alignment horizontal="left" vertical="center" wrapText="1"/>
    </xf>
    <xf numFmtId="0" fontId="36" fillId="0" borderId="23" xfId="1" applyFont="1" applyFill="1" applyBorder="1" applyAlignment="1">
      <alignment horizontal="left" vertical="center" wrapText="1"/>
    </xf>
    <xf numFmtId="1" fontId="36" fillId="0" borderId="1" xfId="7" applyNumberFormat="1" applyFont="1" applyFill="1" applyBorder="1" applyAlignment="1">
      <alignment horizontal="center" vertical="center" wrapText="1"/>
    </xf>
    <xf numFmtId="165" fontId="36" fillId="0" borderId="1" xfId="1" applyNumberFormat="1" applyFont="1" applyFill="1" applyBorder="1" applyAlignment="1">
      <alignment horizontal="left" vertical="center" wrapText="1"/>
    </xf>
    <xf numFmtId="0" fontId="36" fillId="0" borderId="1" xfId="1" applyFont="1" applyFill="1" applyBorder="1" applyAlignment="1">
      <alignment horizontal="left" vertical="center" wrapText="1"/>
    </xf>
    <xf numFmtId="0" fontId="41" fillId="3" borderId="0" xfId="3" applyFont="1" applyAlignment="1">
      <alignment horizontal="center"/>
    </xf>
    <xf numFmtId="0" fontId="34" fillId="3" borderId="4" xfId="3" applyFont="1" applyBorder="1" applyAlignment="1">
      <alignment horizontal="center" vertical="center" wrapText="1"/>
    </xf>
    <xf numFmtId="0" fontId="34" fillId="3" borderId="6" xfId="3" applyFont="1" applyBorder="1" applyAlignment="1">
      <alignment horizontal="center" vertical="center" wrapText="1"/>
    </xf>
    <xf numFmtId="9" fontId="34" fillId="0" borderId="4" xfId="7" applyFont="1" applyFill="1" applyBorder="1" applyAlignment="1" applyProtection="1">
      <alignment horizontal="center" vertical="center" wrapText="1"/>
      <protection locked="0"/>
    </xf>
    <xf numFmtId="9" fontId="34" fillId="0" borderId="6" xfId="7" applyFont="1" applyFill="1" applyBorder="1" applyAlignment="1" applyProtection="1">
      <alignment horizontal="center" vertical="center" wrapText="1"/>
      <protection locked="0"/>
    </xf>
    <xf numFmtId="165" fontId="36" fillId="6" borderId="4" xfId="1" applyNumberFormat="1" applyFont="1" applyFill="1" applyBorder="1" applyAlignment="1">
      <alignment horizontal="center" vertical="center" wrapText="1"/>
    </xf>
    <xf numFmtId="0" fontId="34" fillId="0" borderId="5" xfId="3" applyFont="1" applyFill="1" applyBorder="1" applyAlignment="1">
      <alignment horizontal="center" vertical="center"/>
    </xf>
    <xf numFmtId="0" fontId="34" fillId="0" borderId="6" xfId="3" applyFont="1" applyFill="1" applyBorder="1" applyAlignment="1">
      <alignment horizontal="center" vertical="center"/>
    </xf>
    <xf numFmtId="165" fontId="34" fillId="2" borderId="4" xfId="3" applyNumberFormat="1" applyFont="1" applyFill="1" applyBorder="1" applyAlignment="1">
      <alignment horizontal="center" vertical="center" wrapText="1"/>
    </xf>
  </cellXfs>
  <cellStyles count="75">
    <cellStyle name="20% - Accent1" xfId="8"/>
    <cellStyle name="20% - Accent2" xfId="9"/>
    <cellStyle name="20% - Accent3" xfId="10"/>
    <cellStyle name="20% - Accent4" xfId="11"/>
    <cellStyle name="20% - Accent5" xfId="12"/>
    <cellStyle name="20% - Accent6" xfId="13"/>
    <cellStyle name="40% - Accent1" xfId="14"/>
    <cellStyle name="40% - Accent2" xfId="15"/>
    <cellStyle name="40% - Accent3" xfId="16"/>
    <cellStyle name="40% - Accent4" xfId="17"/>
    <cellStyle name="40% - Accent5" xfId="18"/>
    <cellStyle name="40% - Accent6" xfId="19"/>
    <cellStyle name="60% - Accent1" xfId="20"/>
    <cellStyle name="60% - Accent2" xfId="21"/>
    <cellStyle name="60% - Accent3" xfId="22"/>
    <cellStyle name="60% - Accent4" xfId="23"/>
    <cellStyle name="60% - Accent5" xfId="24"/>
    <cellStyle name="60% - Accent6" xfId="25"/>
    <cellStyle name="Accent1" xfId="26"/>
    <cellStyle name="Accent2" xfId="27"/>
    <cellStyle name="Accent3" xfId="28"/>
    <cellStyle name="Accent4" xfId="29"/>
    <cellStyle name="Accent5" xfId="30"/>
    <cellStyle name="Accent6" xfId="31"/>
    <cellStyle name="Bad" xfId="32"/>
    <cellStyle name="Calculation" xfId="33"/>
    <cellStyle name="Check Cell" xfId="34"/>
    <cellStyle name="ex67" xfId="6"/>
    <cellStyle name="Explanatory Text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te" xfId="44"/>
    <cellStyle name="Output" xfId="45"/>
    <cellStyle name="Title" xfId="46"/>
    <cellStyle name="Total" xfId="47"/>
    <cellStyle name="Warning Text" xfId="48"/>
    <cellStyle name="xl28" xfId="2"/>
    <cellStyle name="xl39" xfId="73"/>
    <cellStyle name="Обычный" xfId="0" builtinId="0"/>
    <cellStyle name="Обычный 11" xfId="72"/>
    <cellStyle name="Обычный 12" xfId="55"/>
    <cellStyle name="Обычный 13" xfId="56"/>
    <cellStyle name="Обычный 14" xfId="57"/>
    <cellStyle name="Обычный 15" xfId="58"/>
    <cellStyle name="Обычный 17" xfId="62"/>
    <cellStyle name="Обычный 19" xfId="66"/>
    <cellStyle name="Обычный 2" xfId="3"/>
    <cellStyle name="Обычный 2 2" xfId="49"/>
    <cellStyle name="Обычный 2 3" xfId="50"/>
    <cellStyle name="Обычный 20" xfId="65"/>
    <cellStyle name="Обычный 21" xfId="67"/>
    <cellStyle name="Обычный 22" xfId="68"/>
    <cellStyle name="Обычный 23" xfId="69"/>
    <cellStyle name="Обычный 24" xfId="70"/>
    <cellStyle name="Обычный 25" xfId="71"/>
    <cellStyle name="Обычный 3" xfId="51"/>
    <cellStyle name="Обычный 3 2" xfId="52"/>
    <cellStyle name="Обычный 4" xfId="74"/>
    <cellStyle name="Обычный 5" xfId="1"/>
    <cellStyle name="Обычный 5 5" xfId="60"/>
    <cellStyle name="Обычный 6" xfId="53"/>
    <cellStyle name="Обычный 6 2" xfId="59"/>
    <cellStyle name="Обычный 6 5" xfId="61"/>
    <cellStyle name="Обычный 8" xfId="63"/>
    <cellStyle name="Обычный 9" xfId="64"/>
    <cellStyle name="Обычный_Лист1 2" xfId="5"/>
    <cellStyle name="Процентный 2" xfId="54"/>
    <cellStyle name="Процентный 2 2" xfId="7"/>
    <cellStyle name="Финансовый 2" xfId="4"/>
  </cellStyles>
  <dxfs count="32"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</dxfs>
  <tableStyles count="0" defaultTableStyle="TableStyleMedium9" defaultPivotStyle="PivotStyleLight16"/>
  <colors>
    <mruColors>
      <color rgb="FF99FF33"/>
      <color rgb="FF66FF33"/>
      <color rgb="FFFF0000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outlinePr summaryBelow="0" summaryRight="0"/>
  </sheetPr>
  <dimension ref="A1:SB280"/>
  <sheetViews>
    <sheetView tabSelected="1" view="pageBreakPreview" zoomScale="90" zoomScaleNormal="80" zoomScaleSheetLayoutView="90" zoomScalePageLayoutView="70" workbookViewId="0">
      <selection activeCell="F6" sqref="F6"/>
    </sheetView>
  </sheetViews>
  <sheetFormatPr defaultRowHeight="15.75"/>
  <cols>
    <col min="1" max="1" width="7.5703125" style="2" customWidth="1"/>
    <col min="2" max="2" width="59" style="3" customWidth="1"/>
    <col min="3" max="3" width="13.28515625" style="1" customWidth="1"/>
    <col min="4" max="5" width="17.42578125" style="4" customWidth="1"/>
    <col min="6" max="6" width="12.28515625" style="5" customWidth="1"/>
    <col min="7" max="7" width="9.28515625" style="6" customWidth="1"/>
    <col min="8" max="8" width="6.5703125" style="6" customWidth="1"/>
    <col min="9" max="9" width="9.28515625" style="6" customWidth="1"/>
    <col min="10" max="10" width="7" style="6" customWidth="1"/>
    <col min="11" max="11" width="11.28515625" style="6" customWidth="1"/>
    <col min="12" max="12" width="60" style="6" customWidth="1"/>
    <col min="13" max="13" width="55" style="1" customWidth="1"/>
    <col min="14" max="16" width="5" style="8" customWidth="1"/>
    <col min="17" max="17" width="4.5703125" style="8" customWidth="1"/>
    <col min="18" max="18" width="4.5703125" style="12" customWidth="1"/>
    <col min="19" max="19" width="4.42578125" style="12" customWidth="1"/>
    <col min="20" max="20" width="4.7109375" style="12" customWidth="1"/>
    <col min="21" max="239" width="9.140625" style="8" customWidth="1"/>
    <col min="240" max="496" width="9.140625" style="8"/>
    <col min="497" max="497" width="10.28515625" style="9" bestFit="1" customWidth="1"/>
    <col min="498" max="499" width="9.28515625" style="9" bestFit="1" customWidth="1"/>
    <col min="500" max="500" width="9.140625" style="9"/>
    <col min="501" max="501" width="10.28515625" style="9" bestFit="1" customWidth="1"/>
    <col min="502" max="503" width="9.28515625" style="9" bestFit="1" customWidth="1"/>
    <col min="504" max="504" width="9.140625" style="9"/>
    <col min="505" max="505" width="10.28515625" style="9" bestFit="1" customWidth="1"/>
    <col min="506" max="507" width="9.28515625" style="9" bestFit="1" customWidth="1"/>
    <col min="508" max="508" width="9.140625" style="9"/>
    <col min="509" max="509" width="10.28515625" style="9" bestFit="1" customWidth="1"/>
    <col min="510" max="511" width="9.28515625" style="9" bestFit="1" customWidth="1"/>
    <col min="512" max="512" width="9.140625" style="9"/>
    <col min="513" max="513" width="10.28515625" style="9" bestFit="1" customWidth="1"/>
    <col min="514" max="515" width="9.28515625" style="9" bestFit="1" customWidth="1"/>
    <col min="516" max="516" width="9.140625" style="9"/>
    <col min="517" max="517" width="10.28515625" style="9" bestFit="1" customWidth="1"/>
    <col min="518" max="519" width="9.28515625" style="9" bestFit="1" customWidth="1"/>
    <col min="520" max="520" width="9.140625" style="9"/>
    <col min="521" max="521" width="10.28515625" style="9" bestFit="1" customWidth="1"/>
    <col min="522" max="523" width="9.28515625" style="9" bestFit="1" customWidth="1"/>
    <col min="524" max="524" width="9.140625" style="9"/>
    <col min="525" max="525" width="10.28515625" style="9" bestFit="1" customWidth="1"/>
    <col min="526" max="527" width="9.28515625" style="9" bestFit="1" customWidth="1"/>
    <col min="528" max="528" width="9.140625" style="9"/>
    <col min="529" max="529" width="10.28515625" style="9" bestFit="1" customWidth="1"/>
    <col min="530" max="531" width="9.28515625" style="9" bestFit="1" customWidth="1"/>
    <col min="532" max="532" width="9.140625" style="9"/>
    <col min="533" max="533" width="10.28515625" style="9" bestFit="1" customWidth="1"/>
    <col min="534" max="535" width="9.28515625" style="9" bestFit="1" customWidth="1"/>
    <col min="536" max="536" width="9.140625" style="9"/>
    <col min="537" max="537" width="10.28515625" style="9" bestFit="1" customWidth="1"/>
    <col min="538" max="539" width="9.28515625" style="9" bestFit="1" customWidth="1"/>
    <col min="540" max="540" width="9.140625" style="9"/>
    <col min="541" max="541" width="10.28515625" style="9" bestFit="1" customWidth="1"/>
    <col min="542" max="543" width="9.28515625" style="9" bestFit="1" customWidth="1"/>
    <col min="544" max="544" width="9.140625" style="9"/>
    <col min="545" max="545" width="10.28515625" style="9" bestFit="1" customWidth="1"/>
    <col min="546" max="547" width="9.28515625" style="9" bestFit="1" customWidth="1"/>
    <col min="548" max="548" width="9.140625" style="9"/>
    <col min="549" max="549" width="10.28515625" style="9" bestFit="1" customWidth="1"/>
    <col min="550" max="551" width="9.28515625" style="9" bestFit="1" customWidth="1"/>
    <col min="552" max="552" width="9.140625" style="9"/>
    <col min="553" max="553" width="10.28515625" style="9" bestFit="1" customWidth="1"/>
    <col min="554" max="555" width="9.28515625" style="9" bestFit="1" customWidth="1"/>
    <col min="556" max="556" width="9.140625" style="9"/>
    <col min="557" max="557" width="10.28515625" style="9" bestFit="1" customWidth="1"/>
    <col min="558" max="559" width="9.28515625" style="9" bestFit="1" customWidth="1"/>
    <col min="560" max="560" width="9.140625" style="9"/>
    <col min="561" max="561" width="10.28515625" style="9" bestFit="1" customWidth="1"/>
    <col min="562" max="563" width="9.28515625" style="9" bestFit="1" customWidth="1"/>
    <col min="564" max="564" width="9.140625" style="9"/>
    <col min="565" max="565" width="10.28515625" style="9" bestFit="1" customWidth="1"/>
    <col min="566" max="567" width="9.28515625" style="9" bestFit="1" customWidth="1"/>
    <col min="568" max="568" width="9.140625" style="9"/>
    <col min="569" max="569" width="10.28515625" style="9" bestFit="1" customWidth="1"/>
    <col min="570" max="571" width="9.28515625" style="9" bestFit="1" customWidth="1"/>
    <col min="572" max="572" width="9.140625" style="9"/>
    <col min="573" max="573" width="10.28515625" style="9" bestFit="1" customWidth="1"/>
    <col min="574" max="575" width="9.28515625" style="9" bestFit="1" customWidth="1"/>
    <col min="576" max="576" width="9.140625" style="9"/>
    <col min="577" max="577" width="10.28515625" style="9" bestFit="1" customWidth="1"/>
    <col min="578" max="579" width="9.28515625" style="9" bestFit="1" customWidth="1"/>
    <col min="580" max="580" width="9.140625" style="9"/>
    <col min="581" max="581" width="10.28515625" style="9" bestFit="1" customWidth="1"/>
    <col min="582" max="583" width="9.28515625" style="9" bestFit="1" customWidth="1"/>
    <col min="584" max="584" width="9.140625" style="9"/>
    <col min="585" max="585" width="10.28515625" style="9" bestFit="1" customWidth="1"/>
    <col min="586" max="587" width="9.28515625" style="9" bestFit="1" customWidth="1"/>
    <col min="588" max="588" width="9.140625" style="9"/>
    <col min="589" max="589" width="10.28515625" style="9" bestFit="1" customWidth="1"/>
    <col min="590" max="591" width="9.28515625" style="9" bestFit="1" customWidth="1"/>
    <col min="592" max="592" width="9.140625" style="9"/>
    <col min="593" max="593" width="10.28515625" style="9" bestFit="1" customWidth="1"/>
    <col min="594" max="595" width="9.28515625" style="9" bestFit="1" customWidth="1"/>
    <col min="596" max="596" width="9.140625" style="9"/>
    <col min="597" max="597" width="10.28515625" style="9" bestFit="1" customWidth="1"/>
    <col min="598" max="599" width="9.28515625" style="9" bestFit="1" customWidth="1"/>
    <col min="600" max="600" width="9.140625" style="9"/>
    <col min="601" max="601" width="10.28515625" style="9" bestFit="1" customWidth="1"/>
    <col min="602" max="603" width="9.28515625" style="9" bestFit="1" customWidth="1"/>
    <col min="604" max="604" width="9.140625" style="9"/>
    <col min="605" max="605" width="10.28515625" style="9" bestFit="1" customWidth="1"/>
    <col min="606" max="607" width="9.28515625" style="9" bestFit="1" customWidth="1"/>
    <col min="608" max="608" width="9.140625" style="9"/>
    <col min="609" max="609" width="10.28515625" style="9" bestFit="1" customWidth="1"/>
    <col min="610" max="611" width="9.28515625" style="9" bestFit="1" customWidth="1"/>
    <col min="612" max="612" width="9.140625" style="9"/>
    <col min="613" max="613" width="10.28515625" style="9" bestFit="1" customWidth="1"/>
    <col min="614" max="615" width="9.28515625" style="9" bestFit="1" customWidth="1"/>
    <col min="616" max="616" width="9.140625" style="9"/>
    <col min="617" max="617" width="10.28515625" style="9" bestFit="1" customWidth="1"/>
    <col min="618" max="619" width="9.28515625" style="9" bestFit="1" customWidth="1"/>
    <col min="620" max="620" width="9.140625" style="9"/>
    <col min="621" max="621" width="10.28515625" style="9" bestFit="1" customWidth="1"/>
    <col min="622" max="623" width="9.28515625" style="9" bestFit="1" customWidth="1"/>
    <col min="624" max="624" width="9.140625" style="9"/>
    <col min="625" max="625" width="10.28515625" style="9" bestFit="1" customWidth="1"/>
    <col min="626" max="627" width="9.28515625" style="9" bestFit="1" customWidth="1"/>
    <col min="628" max="628" width="9.140625" style="9"/>
    <col min="629" max="629" width="10.28515625" style="9" bestFit="1" customWidth="1"/>
    <col min="630" max="631" width="9.28515625" style="9" bestFit="1" customWidth="1"/>
    <col min="632" max="632" width="9.140625" style="9"/>
    <col min="633" max="633" width="10.28515625" style="9" bestFit="1" customWidth="1"/>
    <col min="634" max="635" width="9.28515625" style="9" bestFit="1" customWidth="1"/>
    <col min="636" max="636" width="9.140625" style="9"/>
    <col min="637" max="637" width="10.28515625" style="9" bestFit="1" customWidth="1"/>
    <col min="638" max="639" width="9.28515625" style="9" bestFit="1" customWidth="1"/>
    <col min="640" max="640" width="9.140625" style="9"/>
    <col min="641" max="641" width="10.28515625" style="9" bestFit="1" customWidth="1"/>
    <col min="642" max="643" width="9.28515625" style="9" bestFit="1" customWidth="1"/>
    <col min="644" max="644" width="9.140625" style="9"/>
    <col min="645" max="645" width="10.28515625" style="9" bestFit="1" customWidth="1"/>
    <col min="646" max="647" width="9.28515625" style="9" bestFit="1" customWidth="1"/>
    <col min="648" max="648" width="9.140625" style="9"/>
    <col min="649" max="649" width="10.28515625" style="9" bestFit="1" customWidth="1"/>
    <col min="650" max="651" width="9.28515625" style="9" bestFit="1" customWidth="1"/>
    <col min="652" max="652" width="9.140625" style="9"/>
    <col min="653" max="653" width="10.28515625" style="9" bestFit="1" customWidth="1"/>
    <col min="654" max="655" width="9.28515625" style="9" bestFit="1" customWidth="1"/>
    <col min="656" max="656" width="9.140625" style="9"/>
    <col min="657" max="657" width="10.28515625" style="9" bestFit="1" customWidth="1"/>
    <col min="658" max="659" width="9.28515625" style="9" bestFit="1" customWidth="1"/>
    <col min="660" max="660" width="9.140625" style="9"/>
    <col min="661" max="661" width="10.28515625" style="9" bestFit="1" customWidth="1"/>
    <col min="662" max="663" width="9.28515625" style="9" bestFit="1" customWidth="1"/>
    <col min="664" max="664" width="9.140625" style="9"/>
    <col min="665" max="665" width="10.28515625" style="9" bestFit="1" customWidth="1"/>
    <col min="666" max="667" width="9.28515625" style="9" bestFit="1" customWidth="1"/>
    <col min="668" max="668" width="9.140625" style="9"/>
    <col min="669" max="669" width="10.28515625" style="9" bestFit="1" customWidth="1"/>
    <col min="670" max="671" width="9.28515625" style="9" bestFit="1" customWidth="1"/>
    <col min="672" max="672" width="9.140625" style="9"/>
    <col min="673" max="673" width="10.28515625" style="9" bestFit="1" customWidth="1"/>
    <col min="674" max="675" width="9.28515625" style="9" bestFit="1" customWidth="1"/>
    <col min="676" max="676" width="9.140625" style="9"/>
    <col min="677" max="677" width="10.28515625" style="9" bestFit="1" customWidth="1"/>
    <col min="678" max="679" width="9.28515625" style="9" bestFit="1" customWidth="1"/>
    <col min="680" max="680" width="9.140625" style="9"/>
    <col min="681" max="681" width="10.28515625" style="9" bestFit="1" customWidth="1"/>
    <col min="682" max="683" width="9.28515625" style="9" bestFit="1" customWidth="1"/>
    <col min="684" max="684" width="9.140625" style="9"/>
    <col min="685" max="685" width="10.28515625" style="9" bestFit="1" customWidth="1"/>
    <col min="686" max="687" width="9.28515625" style="9" bestFit="1" customWidth="1"/>
    <col min="688" max="688" width="9.140625" style="9"/>
    <col min="689" max="689" width="10.28515625" style="9" bestFit="1" customWidth="1"/>
    <col min="690" max="691" width="9.28515625" style="9" bestFit="1" customWidth="1"/>
    <col min="692" max="692" width="9.140625" style="9"/>
    <col min="693" max="693" width="10.28515625" style="9" bestFit="1" customWidth="1"/>
    <col min="694" max="695" width="9.28515625" style="9" bestFit="1" customWidth="1"/>
    <col min="696" max="696" width="9.140625" style="9"/>
    <col min="697" max="697" width="10.28515625" style="9" bestFit="1" customWidth="1"/>
    <col min="698" max="699" width="9.28515625" style="9" bestFit="1" customWidth="1"/>
    <col min="700" max="700" width="9.140625" style="9"/>
    <col min="701" max="701" width="10.28515625" style="9" bestFit="1" customWidth="1"/>
    <col min="702" max="703" width="9.28515625" style="9" bestFit="1" customWidth="1"/>
    <col min="704" max="704" width="9.140625" style="9"/>
    <col min="705" max="705" width="10.28515625" style="9" bestFit="1" customWidth="1"/>
    <col min="706" max="707" width="9.28515625" style="9" bestFit="1" customWidth="1"/>
    <col min="708" max="708" width="9.140625" style="9"/>
    <col min="709" max="709" width="10.28515625" style="9" bestFit="1" customWidth="1"/>
    <col min="710" max="711" width="9.28515625" style="9" bestFit="1" customWidth="1"/>
    <col min="712" max="712" width="9.140625" style="9"/>
    <col min="713" max="713" width="10.28515625" style="9" bestFit="1" customWidth="1"/>
    <col min="714" max="715" width="9.28515625" style="9" bestFit="1" customWidth="1"/>
    <col min="716" max="716" width="9.140625" style="9"/>
    <col min="717" max="717" width="10.28515625" style="9" bestFit="1" customWidth="1"/>
    <col min="718" max="719" width="9.28515625" style="9" bestFit="1" customWidth="1"/>
    <col min="720" max="720" width="9.140625" style="9"/>
    <col min="721" max="721" width="10.28515625" style="9" bestFit="1" customWidth="1"/>
    <col min="722" max="723" width="9.28515625" style="9" bestFit="1" customWidth="1"/>
    <col min="724" max="724" width="9.140625" style="9"/>
    <col min="725" max="725" width="10.28515625" style="9" bestFit="1" customWidth="1"/>
    <col min="726" max="727" width="9.28515625" style="9" bestFit="1" customWidth="1"/>
    <col min="728" max="728" width="9.140625" style="9"/>
    <col min="729" max="729" width="10.28515625" style="9" bestFit="1" customWidth="1"/>
    <col min="730" max="731" width="9.28515625" style="9" bestFit="1" customWidth="1"/>
    <col min="732" max="732" width="9.140625" style="9"/>
    <col min="733" max="733" width="10.28515625" style="9" bestFit="1" customWidth="1"/>
    <col min="734" max="735" width="9.28515625" style="9" bestFit="1" customWidth="1"/>
    <col min="736" max="736" width="9.140625" style="9"/>
    <col min="737" max="737" width="10.28515625" style="9" bestFit="1" customWidth="1"/>
    <col min="738" max="739" width="9.28515625" style="9" bestFit="1" customWidth="1"/>
    <col min="740" max="740" width="9.140625" style="9"/>
    <col min="741" max="741" width="10.28515625" style="9" bestFit="1" customWidth="1"/>
    <col min="742" max="743" width="9.28515625" style="9" bestFit="1" customWidth="1"/>
    <col min="744" max="744" width="9.140625" style="9"/>
    <col min="745" max="745" width="10.28515625" style="9" bestFit="1" customWidth="1"/>
    <col min="746" max="747" width="9.28515625" style="9" bestFit="1" customWidth="1"/>
    <col min="748" max="748" width="9.140625" style="9"/>
    <col min="749" max="749" width="10.28515625" style="9" bestFit="1" customWidth="1"/>
    <col min="750" max="751" width="9.28515625" style="9" bestFit="1" customWidth="1"/>
    <col min="752" max="752" width="9.140625" style="9"/>
    <col min="753" max="753" width="10.28515625" style="9" bestFit="1" customWidth="1"/>
    <col min="754" max="755" width="9.28515625" style="9" bestFit="1" customWidth="1"/>
    <col min="756" max="756" width="9.140625" style="9"/>
    <col min="757" max="757" width="10.28515625" style="9" bestFit="1" customWidth="1"/>
    <col min="758" max="759" width="9.28515625" style="9" bestFit="1" customWidth="1"/>
    <col min="760" max="760" width="9.140625" style="9"/>
    <col min="761" max="761" width="10.28515625" style="9" bestFit="1" customWidth="1"/>
    <col min="762" max="763" width="9.28515625" style="9" bestFit="1" customWidth="1"/>
    <col min="764" max="764" width="9.140625" style="9"/>
    <col min="765" max="765" width="10.28515625" style="9" bestFit="1" customWidth="1"/>
    <col min="766" max="767" width="9.28515625" style="9" bestFit="1" customWidth="1"/>
    <col min="768" max="768" width="9.140625" style="9"/>
    <col min="769" max="769" width="10.28515625" style="9" bestFit="1" customWidth="1"/>
    <col min="770" max="771" width="9.28515625" style="9" bestFit="1" customWidth="1"/>
    <col min="772" max="772" width="9.140625" style="9"/>
    <col min="773" max="773" width="10.28515625" style="9" bestFit="1" customWidth="1"/>
    <col min="774" max="775" width="9.28515625" style="9" bestFit="1" customWidth="1"/>
    <col min="776" max="776" width="9.140625" style="9"/>
    <col min="777" max="777" width="10.28515625" style="9" bestFit="1" customWidth="1"/>
    <col min="778" max="779" width="9.28515625" style="9" bestFit="1" customWidth="1"/>
    <col min="780" max="780" width="9.140625" style="9"/>
    <col min="781" max="781" width="10.28515625" style="9" bestFit="1" customWidth="1"/>
    <col min="782" max="783" width="9.28515625" style="9" bestFit="1" customWidth="1"/>
    <col min="784" max="784" width="9.140625" style="9"/>
    <col min="785" max="785" width="10.28515625" style="9" bestFit="1" customWidth="1"/>
    <col min="786" max="787" width="9.28515625" style="9" bestFit="1" customWidth="1"/>
    <col min="788" max="788" width="9.140625" style="9"/>
    <col min="789" max="789" width="10.28515625" style="9" bestFit="1" customWidth="1"/>
    <col min="790" max="791" width="9.28515625" style="9" bestFit="1" customWidth="1"/>
    <col min="792" max="792" width="9.140625" style="9"/>
    <col min="793" max="793" width="10.28515625" style="9" bestFit="1" customWidth="1"/>
    <col min="794" max="795" width="9.28515625" style="9" bestFit="1" customWidth="1"/>
    <col min="796" max="796" width="9.140625" style="9"/>
    <col min="797" max="797" width="10.28515625" style="9" bestFit="1" customWidth="1"/>
    <col min="798" max="799" width="9.28515625" style="9" bestFit="1" customWidth="1"/>
    <col min="800" max="800" width="9.140625" style="9"/>
    <col min="801" max="801" width="10.28515625" style="9" bestFit="1" customWidth="1"/>
    <col min="802" max="803" width="9.28515625" style="9" bestFit="1" customWidth="1"/>
    <col min="804" max="804" width="9.140625" style="9"/>
    <col min="805" max="805" width="10.28515625" style="9" bestFit="1" customWidth="1"/>
    <col min="806" max="807" width="9.28515625" style="9" bestFit="1" customWidth="1"/>
    <col min="808" max="808" width="9.140625" style="9"/>
    <col min="809" max="809" width="10.28515625" style="9" bestFit="1" customWidth="1"/>
    <col min="810" max="811" width="9.28515625" style="9" bestFit="1" customWidth="1"/>
    <col min="812" max="812" width="9.140625" style="9"/>
    <col min="813" max="813" width="10.28515625" style="9" bestFit="1" customWidth="1"/>
    <col min="814" max="815" width="9.28515625" style="9" bestFit="1" customWidth="1"/>
    <col min="816" max="816" width="9.140625" style="9"/>
    <col min="817" max="817" width="10.28515625" style="9" bestFit="1" customWidth="1"/>
    <col min="818" max="819" width="9.28515625" style="9" bestFit="1" customWidth="1"/>
    <col min="820" max="820" width="9.140625" style="9"/>
    <col min="821" max="821" width="10.28515625" style="9" bestFit="1" customWidth="1"/>
    <col min="822" max="823" width="9.28515625" style="9" bestFit="1" customWidth="1"/>
    <col min="824" max="824" width="9.140625" style="9"/>
    <col min="825" max="825" width="10.28515625" style="9" bestFit="1" customWidth="1"/>
    <col min="826" max="827" width="9.28515625" style="9" bestFit="1" customWidth="1"/>
    <col min="828" max="828" width="9.140625" style="9"/>
    <col min="829" max="829" width="10.28515625" style="9" bestFit="1" customWidth="1"/>
    <col min="830" max="831" width="9.28515625" style="9" bestFit="1" customWidth="1"/>
    <col min="832" max="832" width="9.140625" style="9"/>
    <col min="833" max="833" width="10.28515625" style="9" bestFit="1" customWidth="1"/>
    <col min="834" max="835" width="9.28515625" style="9" bestFit="1" customWidth="1"/>
    <col min="836" max="836" width="9.140625" style="9"/>
    <col min="837" max="837" width="10.28515625" style="9" bestFit="1" customWidth="1"/>
    <col min="838" max="839" width="9.28515625" style="9" bestFit="1" customWidth="1"/>
    <col min="840" max="840" width="9.140625" style="9"/>
    <col min="841" max="841" width="10.28515625" style="9" bestFit="1" customWidth="1"/>
    <col min="842" max="843" width="9.28515625" style="9" bestFit="1" customWidth="1"/>
    <col min="844" max="844" width="9.140625" style="9"/>
    <col min="845" max="845" width="10.28515625" style="9" bestFit="1" customWidth="1"/>
    <col min="846" max="847" width="9.28515625" style="9" bestFit="1" customWidth="1"/>
    <col min="848" max="848" width="9.140625" style="9"/>
    <col min="849" max="849" width="10.28515625" style="9" bestFit="1" customWidth="1"/>
    <col min="850" max="851" width="9.28515625" style="9" bestFit="1" customWidth="1"/>
    <col min="852" max="852" width="9.140625" style="9"/>
    <col min="853" max="853" width="10.28515625" style="9" bestFit="1" customWidth="1"/>
    <col min="854" max="855" width="9.28515625" style="9" bestFit="1" customWidth="1"/>
    <col min="856" max="856" width="9.140625" style="9"/>
    <col min="857" max="857" width="10.28515625" style="9" bestFit="1" customWidth="1"/>
    <col min="858" max="859" width="9.28515625" style="9" bestFit="1" customWidth="1"/>
    <col min="860" max="860" width="9.140625" style="9"/>
    <col min="861" max="861" width="10.28515625" style="9" bestFit="1" customWidth="1"/>
    <col min="862" max="863" width="9.28515625" style="9" bestFit="1" customWidth="1"/>
    <col min="864" max="864" width="9.140625" style="9"/>
    <col min="865" max="865" width="10.28515625" style="9" bestFit="1" customWidth="1"/>
    <col min="866" max="867" width="9.28515625" style="9" bestFit="1" customWidth="1"/>
    <col min="868" max="868" width="9.140625" style="9"/>
    <col min="869" max="869" width="10.28515625" style="9" bestFit="1" customWidth="1"/>
    <col min="870" max="871" width="9.28515625" style="9" bestFit="1" customWidth="1"/>
    <col min="872" max="872" width="9.140625" style="9"/>
    <col min="873" max="873" width="10.28515625" style="9" bestFit="1" customWidth="1"/>
    <col min="874" max="875" width="9.28515625" style="9" bestFit="1" customWidth="1"/>
    <col min="876" max="876" width="9.140625" style="9"/>
    <col min="877" max="877" width="10.28515625" style="9" bestFit="1" customWidth="1"/>
    <col min="878" max="879" width="9.28515625" style="9" bestFit="1" customWidth="1"/>
    <col min="880" max="880" width="9.140625" style="9"/>
    <col min="881" max="881" width="10.28515625" style="9" bestFit="1" customWidth="1"/>
    <col min="882" max="883" width="9.28515625" style="9" bestFit="1" customWidth="1"/>
    <col min="884" max="884" width="9.140625" style="9"/>
    <col min="885" max="885" width="10.28515625" style="9" bestFit="1" customWidth="1"/>
    <col min="886" max="887" width="9.28515625" style="9" bestFit="1" customWidth="1"/>
    <col min="888" max="888" width="9.140625" style="9"/>
    <col min="889" max="889" width="10.28515625" style="9" bestFit="1" customWidth="1"/>
    <col min="890" max="891" width="9.28515625" style="9" bestFit="1" customWidth="1"/>
    <col min="892" max="892" width="9.140625" style="9"/>
    <col min="893" max="893" width="10.28515625" style="9" bestFit="1" customWidth="1"/>
    <col min="894" max="895" width="9.28515625" style="9" bestFit="1" customWidth="1"/>
    <col min="896" max="896" width="9.140625" style="9"/>
    <col min="897" max="897" width="10.28515625" style="9" bestFit="1" customWidth="1"/>
    <col min="898" max="899" width="9.28515625" style="9" bestFit="1" customWidth="1"/>
    <col min="900" max="900" width="9.140625" style="9"/>
    <col min="901" max="901" width="10.28515625" style="9" bestFit="1" customWidth="1"/>
    <col min="902" max="903" width="9.28515625" style="9" bestFit="1" customWidth="1"/>
    <col min="904" max="904" width="9.140625" style="9"/>
    <col min="905" max="905" width="10.28515625" style="9" bestFit="1" customWidth="1"/>
    <col min="906" max="907" width="9.28515625" style="9" bestFit="1" customWidth="1"/>
    <col min="908" max="908" width="9.140625" style="9"/>
    <col min="909" max="909" width="10.28515625" style="9" bestFit="1" customWidth="1"/>
    <col min="910" max="911" width="9.28515625" style="9" bestFit="1" customWidth="1"/>
    <col min="912" max="912" width="9.140625" style="9"/>
    <col min="913" max="913" width="10.28515625" style="9" bestFit="1" customWidth="1"/>
    <col min="914" max="915" width="9.28515625" style="9" bestFit="1" customWidth="1"/>
    <col min="916" max="916" width="9.140625" style="9"/>
    <col min="917" max="917" width="10.28515625" style="9" bestFit="1" customWidth="1"/>
    <col min="918" max="919" width="9.28515625" style="9" bestFit="1" customWidth="1"/>
    <col min="920" max="920" width="9.140625" style="9"/>
    <col min="921" max="921" width="10.28515625" style="9" bestFit="1" customWidth="1"/>
    <col min="922" max="923" width="9.28515625" style="9" bestFit="1" customWidth="1"/>
    <col min="924" max="924" width="9.140625" style="9"/>
    <col min="925" max="925" width="10.28515625" style="9" bestFit="1" customWidth="1"/>
    <col min="926" max="927" width="9.28515625" style="9" bestFit="1" customWidth="1"/>
    <col min="928" max="928" width="9.140625" style="9"/>
    <col min="929" max="929" width="10.28515625" style="9" bestFit="1" customWidth="1"/>
    <col min="930" max="931" width="9.28515625" style="9" bestFit="1" customWidth="1"/>
    <col min="932" max="932" width="9.140625" style="9"/>
    <col min="933" max="933" width="10.28515625" style="9" bestFit="1" customWidth="1"/>
    <col min="934" max="935" width="9.28515625" style="9" bestFit="1" customWidth="1"/>
    <col min="936" max="936" width="9.140625" style="9"/>
    <col min="937" max="937" width="10.28515625" style="9" bestFit="1" customWidth="1"/>
    <col min="938" max="939" width="9.28515625" style="9" bestFit="1" customWidth="1"/>
    <col min="940" max="940" width="9.140625" style="9"/>
    <col min="941" max="941" width="10.28515625" style="9" bestFit="1" customWidth="1"/>
    <col min="942" max="943" width="9.28515625" style="9" bestFit="1" customWidth="1"/>
    <col min="944" max="944" width="9.140625" style="9"/>
    <col min="945" max="945" width="10.28515625" style="9" bestFit="1" customWidth="1"/>
    <col min="946" max="947" width="9.28515625" style="9" bestFit="1" customWidth="1"/>
    <col min="948" max="948" width="9.140625" style="9"/>
    <col min="949" max="949" width="10.28515625" style="9" bestFit="1" customWidth="1"/>
    <col min="950" max="951" width="9.28515625" style="9" bestFit="1" customWidth="1"/>
    <col min="952" max="952" width="9.140625" style="9"/>
    <col min="953" max="953" width="10.28515625" style="9" bestFit="1" customWidth="1"/>
    <col min="954" max="955" width="9.28515625" style="9" bestFit="1" customWidth="1"/>
    <col min="956" max="956" width="9.140625" style="9"/>
    <col min="957" max="957" width="10.28515625" style="9" bestFit="1" customWidth="1"/>
    <col min="958" max="959" width="9.28515625" style="9" bestFit="1" customWidth="1"/>
    <col min="960" max="960" width="9.140625" style="9"/>
    <col min="961" max="961" width="10.28515625" style="9" bestFit="1" customWidth="1"/>
    <col min="962" max="963" width="9.28515625" style="9" bestFit="1" customWidth="1"/>
    <col min="964" max="964" width="9.140625" style="9"/>
    <col min="965" max="965" width="10.28515625" style="9" bestFit="1" customWidth="1"/>
    <col min="966" max="967" width="9.28515625" style="9" bestFit="1" customWidth="1"/>
    <col min="968" max="968" width="9.140625" style="9"/>
    <col min="969" max="969" width="10.28515625" style="9" bestFit="1" customWidth="1"/>
    <col min="970" max="971" width="9.28515625" style="9" bestFit="1" customWidth="1"/>
    <col min="972" max="972" width="9.140625" style="9"/>
    <col min="973" max="973" width="10.28515625" style="9" bestFit="1" customWidth="1"/>
    <col min="974" max="975" width="9.28515625" style="9" bestFit="1" customWidth="1"/>
    <col min="976" max="976" width="9.140625" style="9"/>
    <col min="977" max="977" width="10.28515625" style="9" bestFit="1" customWidth="1"/>
    <col min="978" max="979" width="9.28515625" style="9" bestFit="1" customWidth="1"/>
    <col min="980" max="980" width="9.140625" style="9"/>
    <col min="981" max="981" width="10.28515625" style="9" bestFit="1" customWidth="1"/>
    <col min="982" max="983" width="9.28515625" style="9" bestFit="1" customWidth="1"/>
    <col min="984" max="984" width="9.140625" style="9"/>
    <col min="985" max="985" width="10.28515625" style="9" bestFit="1" customWidth="1"/>
    <col min="986" max="987" width="9.28515625" style="9" bestFit="1" customWidth="1"/>
    <col min="988" max="988" width="9.140625" style="9"/>
    <col min="989" max="989" width="10.28515625" style="9" bestFit="1" customWidth="1"/>
    <col min="990" max="991" width="9.28515625" style="9" bestFit="1" customWidth="1"/>
    <col min="992" max="992" width="9.140625" style="9"/>
    <col min="993" max="993" width="10.28515625" style="9" bestFit="1" customWidth="1"/>
    <col min="994" max="995" width="9.28515625" style="9" bestFit="1" customWidth="1"/>
    <col min="996" max="996" width="9.140625" style="9"/>
    <col min="997" max="997" width="10.28515625" style="9" bestFit="1" customWidth="1"/>
    <col min="998" max="999" width="9.28515625" style="9" bestFit="1" customWidth="1"/>
    <col min="1000" max="1000" width="9.140625" style="9"/>
    <col min="1001" max="1001" width="10.28515625" style="9" bestFit="1" customWidth="1"/>
    <col min="1002" max="1003" width="9.28515625" style="9" bestFit="1" customWidth="1"/>
    <col min="1004" max="1004" width="9.140625" style="9"/>
    <col min="1005" max="1005" width="10.28515625" style="9" bestFit="1" customWidth="1"/>
    <col min="1006" max="1007" width="9.28515625" style="9" bestFit="1" customWidth="1"/>
    <col min="1008" max="1008" width="9.140625" style="9"/>
    <col min="1009" max="1009" width="10.28515625" style="9" bestFit="1" customWidth="1"/>
    <col min="1010" max="1011" width="9.28515625" style="9" bestFit="1" customWidth="1"/>
    <col min="1012" max="1012" width="9.140625" style="9"/>
    <col min="1013" max="1013" width="10.28515625" style="9" bestFit="1" customWidth="1"/>
    <col min="1014" max="1015" width="9.28515625" style="9" bestFit="1" customWidth="1"/>
    <col min="1016" max="1016" width="9.140625" style="9"/>
    <col min="1017" max="1017" width="10.28515625" style="9" bestFit="1" customWidth="1"/>
    <col min="1018" max="1019" width="9.28515625" style="9" bestFit="1" customWidth="1"/>
    <col min="1020" max="1020" width="9.140625" style="9"/>
    <col min="1021" max="1021" width="10.28515625" style="9" bestFit="1" customWidth="1"/>
    <col min="1022" max="1023" width="9.28515625" style="9" bestFit="1" customWidth="1"/>
    <col min="1024" max="1024" width="9.140625" style="9"/>
    <col min="1025" max="1025" width="10.28515625" style="9" bestFit="1" customWidth="1"/>
    <col min="1026" max="1027" width="9.28515625" style="9" bestFit="1" customWidth="1"/>
    <col min="1028" max="1028" width="9.140625" style="9"/>
    <col min="1029" max="1029" width="10.28515625" style="9" bestFit="1" customWidth="1"/>
    <col min="1030" max="1031" width="9.28515625" style="9" bestFit="1" customWidth="1"/>
    <col min="1032" max="1032" width="9.140625" style="9"/>
    <col min="1033" max="1033" width="10.28515625" style="9" bestFit="1" customWidth="1"/>
    <col min="1034" max="1035" width="9.28515625" style="9" bestFit="1" customWidth="1"/>
    <col min="1036" max="1036" width="9.140625" style="9"/>
    <col min="1037" max="1037" width="10.28515625" style="9" bestFit="1" customWidth="1"/>
    <col min="1038" max="1039" width="9.28515625" style="9" bestFit="1" customWidth="1"/>
    <col min="1040" max="1040" width="9.140625" style="9"/>
    <col min="1041" max="1041" width="10.28515625" style="9" bestFit="1" customWidth="1"/>
    <col min="1042" max="1043" width="9.28515625" style="9" bestFit="1" customWidth="1"/>
    <col min="1044" max="1044" width="9.140625" style="9"/>
    <col min="1045" max="1045" width="10.28515625" style="9" bestFit="1" customWidth="1"/>
    <col min="1046" max="1047" width="9.28515625" style="9" bestFit="1" customWidth="1"/>
    <col min="1048" max="1048" width="9.140625" style="9"/>
    <col min="1049" max="1049" width="10.28515625" style="9" bestFit="1" customWidth="1"/>
    <col min="1050" max="1051" width="9.28515625" style="9" bestFit="1" customWidth="1"/>
    <col min="1052" max="1052" width="9.140625" style="9"/>
    <col min="1053" max="1053" width="10.28515625" style="9" bestFit="1" customWidth="1"/>
    <col min="1054" max="1055" width="9.28515625" style="9" bestFit="1" customWidth="1"/>
    <col min="1056" max="1056" width="9.140625" style="9"/>
    <col min="1057" max="1057" width="10.28515625" style="9" bestFit="1" customWidth="1"/>
    <col min="1058" max="1059" width="9.28515625" style="9" bestFit="1" customWidth="1"/>
    <col min="1060" max="1060" width="9.140625" style="9"/>
    <col min="1061" max="1061" width="10.28515625" style="9" bestFit="1" customWidth="1"/>
    <col min="1062" max="1063" width="9.28515625" style="9" bestFit="1" customWidth="1"/>
    <col min="1064" max="1064" width="9.140625" style="9"/>
    <col min="1065" max="1065" width="10.28515625" style="9" bestFit="1" customWidth="1"/>
    <col min="1066" max="1067" width="9.28515625" style="9" bestFit="1" customWidth="1"/>
    <col min="1068" max="1068" width="9.140625" style="9"/>
    <col min="1069" max="1069" width="10.28515625" style="9" bestFit="1" customWidth="1"/>
    <col min="1070" max="1071" width="9.28515625" style="9" bestFit="1" customWidth="1"/>
    <col min="1072" max="1072" width="9.140625" style="9"/>
    <col min="1073" max="1073" width="10.28515625" style="9" bestFit="1" customWidth="1"/>
    <col min="1074" max="1075" width="9.28515625" style="9" bestFit="1" customWidth="1"/>
    <col min="1076" max="1076" width="9.140625" style="9"/>
    <col min="1077" max="1077" width="10.28515625" style="9" bestFit="1" customWidth="1"/>
    <col min="1078" max="1079" width="9.28515625" style="9" bestFit="1" customWidth="1"/>
    <col min="1080" max="1080" width="9.140625" style="9"/>
    <col min="1081" max="1081" width="10.28515625" style="9" bestFit="1" customWidth="1"/>
    <col min="1082" max="1083" width="9.28515625" style="9" bestFit="1" customWidth="1"/>
    <col min="1084" max="1084" width="9.140625" style="9"/>
    <col min="1085" max="1085" width="10.28515625" style="9" bestFit="1" customWidth="1"/>
    <col min="1086" max="1087" width="9.28515625" style="9" bestFit="1" customWidth="1"/>
    <col min="1088" max="1088" width="9.140625" style="9"/>
    <col min="1089" max="1089" width="10.28515625" style="9" bestFit="1" customWidth="1"/>
    <col min="1090" max="1091" width="9.28515625" style="9" bestFit="1" customWidth="1"/>
    <col min="1092" max="1092" width="9.140625" style="9"/>
    <col min="1093" max="1093" width="10.28515625" style="9" bestFit="1" customWidth="1"/>
    <col min="1094" max="1095" width="9.28515625" style="9" bestFit="1" customWidth="1"/>
    <col min="1096" max="1096" width="9.140625" style="9"/>
    <col min="1097" max="1097" width="10.28515625" style="9" bestFit="1" customWidth="1"/>
    <col min="1098" max="1099" width="9.28515625" style="9" bestFit="1" customWidth="1"/>
    <col min="1100" max="1100" width="9.140625" style="9"/>
    <col min="1101" max="1101" width="10.28515625" style="9" bestFit="1" customWidth="1"/>
    <col min="1102" max="1103" width="9.28515625" style="9" bestFit="1" customWidth="1"/>
    <col min="1104" max="1104" width="9.140625" style="9"/>
    <col min="1105" max="1105" width="10.28515625" style="9" bestFit="1" customWidth="1"/>
    <col min="1106" max="1107" width="9.28515625" style="9" bestFit="1" customWidth="1"/>
    <col min="1108" max="1108" width="9.140625" style="9"/>
    <col min="1109" max="1109" width="10.28515625" style="9" bestFit="1" customWidth="1"/>
    <col min="1110" max="1111" width="9.28515625" style="9" bestFit="1" customWidth="1"/>
    <col min="1112" max="1112" width="9.140625" style="9"/>
    <col min="1113" max="1113" width="10.28515625" style="9" bestFit="1" customWidth="1"/>
    <col min="1114" max="1115" width="9.28515625" style="9" bestFit="1" customWidth="1"/>
    <col min="1116" max="1116" width="9.140625" style="9"/>
    <col min="1117" max="1117" width="10.28515625" style="9" bestFit="1" customWidth="1"/>
    <col min="1118" max="1119" width="9.28515625" style="9" bestFit="1" customWidth="1"/>
    <col min="1120" max="1120" width="9.140625" style="9"/>
    <col min="1121" max="1121" width="10.28515625" style="9" bestFit="1" customWidth="1"/>
    <col min="1122" max="1123" width="9.28515625" style="9" bestFit="1" customWidth="1"/>
    <col min="1124" max="1124" width="9.140625" style="9"/>
    <col min="1125" max="1125" width="10.28515625" style="9" bestFit="1" customWidth="1"/>
    <col min="1126" max="1127" width="9.28515625" style="9" bestFit="1" customWidth="1"/>
    <col min="1128" max="1128" width="9.140625" style="9"/>
    <col min="1129" max="1129" width="10.28515625" style="9" bestFit="1" customWidth="1"/>
    <col min="1130" max="1131" width="9.28515625" style="9" bestFit="1" customWidth="1"/>
    <col min="1132" max="1132" width="9.140625" style="9"/>
    <col min="1133" max="1133" width="10.28515625" style="9" bestFit="1" customWidth="1"/>
    <col min="1134" max="1135" width="9.28515625" style="9" bestFit="1" customWidth="1"/>
    <col min="1136" max="1136" width="9.140625" style="9"/>
    <col min="1137" max="1137" width="10.28515625" style="9" bestFit="1" customWidth="1"/>
    <col min="1138" max="1139" width="9.28515625" style="9" bestFit="1" customWidth="1"/>
    <col min="1140" max="1140" width="9.140625" style="9"/>
    <col min="1141" max="1141" width="10.28515625" style="9" bestFit="1" customWidth="1"/>
    <col min="1142" max="1143" width="9.28515625" style="9" bestFit="1" customWidth="1"/>
    <col min="1144" max="1144" width="9.140625" style="9"/>
    <col min="1145" max="1145" width="10.28515625" style="9" bestFit="1" customWidth="1"/>
    <col min="1146" max="1147" width="9.28515625" style="9" bestFit="1" customWidth="1"/>
    <col min="1148" max="1148" width="9.140625" style="9"/>
    <col min="1149" max="1149" width="10.28515625" style="9" bestFit="1" customWidth="1"/>
    <col min="1150" max="1151" width="9.28515625" style="9" bestFit="1" customWidth="1"/>
    <col min="1152" max="1152" width="9.140625" style="9"/>
    <col min="1153" max="1153" width="10.28515625" style="9" bestFit="1" customWidth="1"/>
    <col min="1154" max="1155" width="9.28515625" style="9" bestFit="1" customWidth="1"/>
    <col min="1156" max="1156" width="9.140625" style="9"/>
    <col min="1157" max="1157" width="10.28515625" style="9" bestFit="1" customWidth="1"/>
    <col min="1158" max="1159" width="9.28515625" style="9" bestFit="1" customWidth="1"/>
    <col min="1160" max="1160" width="9.140625" style="9"/>
    <col min="1161" max="1161" width="10.28515625" style="9" bestFit="1" customWidth="1"/>
    <col min="1162" max="1163" width="9.28515625" style="9" bestFit="1" customWidth="1"/>
    <col min="1164" max="1164" width="9.140625" style="9"/>
    <col min="1165" max="1165" width="10.28515625" style="9" bestFit="1" customWidth="1"/>
    <col min="1166" max="1167" width="9.28515625" style="9" bestFit="1" customWidth="1"/>
    <col min="1168" max="1168" width="9.140625" style="9"/>
    <col min="1169" max="1169" width="10.28515625" style="9" bestFit="1" customWidth="1"/>
    <col min="1170" max="1171" width="9.28515625" style="9" bestFit="1" customWidth="1"/>
    <col min="1172" max="1172" width="9.140625" style="9"/>
    <col min="1173" max="1173" width="10.28515625" style="9" bestFit="1" customWidth="1"/>
    <col min="1174" max="1175" width="9.28515625" style="9" bestFit="1" customWidth="1"/>
    <col min="1176" max="1176" width="9.140625" style="9"/>
    <col min="1177" max="1177" width="10.28515625" style="9" bestFit="1" customWidth="1"/>
    <col min="1178" max="1179" width="9.28515625" style="9" bestFit="1" customWidth="1"/>
    <col min="1180" max="1180" width="9.140625" style="9"/>
    <col min="1181" max="1181" width="10.28515625" style="9" bestFit="1" customWidth="1"/>
    <col min="1182" max="1183" width="9.28515625" style="9" bestFit="1" customWidth="1"/>
    <col min="1184" max="1184" width="9.140625" style="9"/>
    <col min="1185" max="1185" width="10.28515625" style="9" bestFit="1" customWidth="1"/>
    <col min="1186" max="1187" width="9.28515625" style="9" bestFit="1" customWidth="1"/>
    <col min="1188" max="1188" width="9.140625" style="9"/>
    <col min="1189" max="1189" width="10.28515625" style="9" bestFit="1" customWidth="1"/>
    <col min="1190" max="1191" width="9.28515625" style="9" bestFit="1" customWidth="1"/>
    <col min="1192" max="1192" width="9.140625" style="9"/>
    <col min="1193" max="1193" width="10.28515625" style="9" bestFit="1" customWidth="1"/>
    <col min="1194" max="1195" width="9.28515625" style="9" bestFit="1" customWidth="1"/>
    <col min="1196" max="1196" width="9.140625" style="9"/>
    <col min="1197" max="1197" width="10.28515625" style="9" bestFit="1" customWidth="1"/>
    <col min="1198" max="1199" width="9.28515625" style="9" bestFit="1" customWidth="1"/>
    <col min="1200" max="1200" width="9.140625" style="9"/>
    <col min="1201" max="1201" width="10.28515625" style="9" bestFit="1" customWidth="1"/>
    <col min="1202" max="1203" width="9.28515625" style="9" bestFit="1" customWidth="1"/>
    <col min="1204" max="1204" width="9.140625" style="9"/>
    <col min="1205" max="1205" width="10.28515625" style="9" bestFit="1" customWidth="1"/>
    <col min="1206" max="1207" width="9.28515625" style="9" bestFit="1" customWidth="1"/>
    <col min="1208" max="1208" width="9.140625" style="9"/>
    <col min="1209" max="1209" width="10.28515625" style="9" bestFit="1" customWidth="1"/>
    <col min="1210" max="1211" width="9.28515625" style="9" bestFit="1" customWidth="1"/>
    <col min="1212" max="1212" width="9.140625" style="9"/>
    <col min="1213" max="1213" width="10.28515625" style="9" bestFit="1" customWidth="1"/>
    <col min="1214" max="1215" width="9.28515625" style="9" bestFit="1" customWidth="1"/>
    <col min="1216" max="1216" width="9.140625" style="9"/>
    <col min="1217" max="1217" width="10.28515625" style="9" bestFit="1" customWidth="1"/>
    <col min="1218" max="1219" width="9.28515625" style="9" bestFit="1" customWidth="1"/>
    <col min="1220" max="1220" width="9.140625" style="9"/>
    <col min="1221" max="1221" width="10.28515625" style="9" bestFit="1" customWidth="1"/>
    <col min="1222" max="1223" width="9.28515625" style="9" bestFit="1" customWidth="1"/>
    <col min="1224" max="1224" width="9.140625" style="9"/>
    <col min="1225" max="1225" width="10.28515625" style="9" bestFit="1" customWidth="1"/>
    <col min="1226" max="1227" width="9.28515625" style="9" bestFit="1" customWidth="1"/>
    <col min="1228" max="1228" width="9.140625" style="9"/>
    <col min="1229" max="1229" width="10.28515625" style="9" bestFit="1" customWidth="1"/>
    <col min="1230" max="1231" width="9.28515625" style="9" bestFit="1" customWidth="1"/>
    <col min="1232" max="1232" width="9.140625" style="9"/>
    <col min="1233" max="1233" width="10.28515625" style="9" bestFit="1" customWidth="1"/>
    <col min="1234" max="1235" width="9.28515625" style="9" bestFit="1" customWidth="1"/>
    <col min="1236" max="1236" width="9.140625" style="9"/>
    <col min="1237" max="1237" width="10.28515625" style="9" bestFit="1" customWidth="1"/>
    <col min="1238" max="1239" width="9.28515625" style="9" bestFit="1" customWidth="1"/>
    <col min="1240" max="1240" width="9.140625" style="9"/>
    <col min="1241" max="1241" width="10.28515625" style="9" bestFit="1" customWidth="1"/>
    <col min="1242" max="1243" width="9.28515625" style="9" bestFit="1" customWidth="1"/>
    <col min="1244" max="1244" width="9.140625" style="9"/>
    <col min="1245" max="1245" width="10.28515625" style="9" bestFit="1" customWidth="1"/>
    <col min="1246" max="1247" width="9.28515625" style="9" bestFit="1" customWidth="1"/>
    <col min="1248" max="1248" width="9.140625" style="9"/>
    <col min="1249" max="1249" width="10.28515625" style="9" bestFit="1" customWidth="1"/>
    <col min="1250" max="1251" width="9.28515625" style="9" bestFit="1" customWidth="1"/>
    <col min="1252" max="1252" width="9.140625" style="9"/>
    <col min="1253" max="1253" width="10.28515625" style="9" bestFit="1" customWidth="1"/>
    <col min="1254" max="1255" width="9.28515625" style="9" bestFit="1" customWidth="1"/>
    <col min="1256" max="1256" width="9.140625" style="9"/>
    <col min="1257" max="1257" width="10.28515625" style="9" bestFit="1" customWidth="1"/>
    <col min="1258" max="1259" width="9.28515625" style="9" bestFit="1" customWidth="1"/>
    <col min="1260" max="1260" width="9.140625" style="9"/>
    <col min="1261" max="1261" width="10.28515625" style="9" bestFit="1" customWidth="1"/>
    <col min="1262" max="1263" width="9.28515625" style="9" bestFit="1" customWidth="1"/>
    <col min="1264" max="1264" width="9.140625" style="9"/>
    <col min="1265" max="1265" width="10.28515625" style="9" bestFit="1" customWidth="1"/>
    <col min="1266" max="1267" width="9.28515625" style="9" bestFit="1" customWidth="1"/>
    <col min="1268" max="1268" width="9.140625" style="9"/>
    <col min="1269" max="1269" width="10.28515625" style="9" bestFit="1" customWidth="1"/>
    <col min="1270" max="1271" width="9.28515625" style="9" bestFit="1" customWidth="1"/>
    <col min="1272" max="1272" width="9.140625" style="9"/>
    <col min="1273" max="1273" width="10.28515625" style="9" bestFit="1" customWidth="1"/>
    <col min="1274" max="1275" width="9.28515625" style="9" bestFit="1" customWidth="1"/>
    <col min="1276" max="1276" width="9.140625" style="9"/>
    <col min="1277" max="1277" width="10.28515625" style="9" bestFit="1" customWidth="1"/>
    <col min="1278" max="1279" width="9.28515625" style="9" bestFit="1" customWidth="1"/>
    <col min="1280" max="1280" width="9.140625" style="9"/>
    <col min="1281" max="1281" width="10.28515625" style="9" bestFit="1" customWidth="1"/>
    <col min="1282" max="1283" width="9.28515625" style="9" bestFit="1" customWidth="1"/>
    <col min="1284" max="1284" width="9.140625" style="9"/>
    <col min="1285" max="1285" width="10.28515625" style="9" bestFit="1" customWidth="1"/>
    <col min="1286" max="1287" width="9.28515625" style="9" bestFit="1" customWidth="1"/>
    <col min="1288" max="1288" width="9.140625" style="9"/>
    <col min="1289" max="1289" width="10.28515625" style="9" bestFit="1" customWidth="1"/>
    <col min="1290" max="1291" width="9.28515625" style="9" bestFit="1" customWidth="1"/>
    <col min="1292" max="1292" width="9.140625" style="9"/>
    <col min="1293" max="1293" width="10.28515625" style="9" bestFit="1" customWidth="1"/>
    <col min="1294" max="1295" width="9.28515625" style="9" bestFit="1" customWidth="1"/>
    <col min="1296" max="1296" width="9.140625" style="9"/>
    <col min="1297" max="1297" width="10.28515625" style="9" bestFit="1" customWidth="1"/>
    <col min="1298" max="1299" width="9.28515625" style="9" bestFit="1" customWidth="1"/>
    <col min="1300" max="1300" width="9.140625" style="9"/>
    <col min="1301" max="1301" width="10.28515625" style="9" bestFit="1" customWidth="1"/>
    <col min="1302" max="1303" width="9.28515625" style="9" bestFit="1" customWidth="1"/>
    <col min="1304" max="1304" width="9.140625" style="9"/>
    <col min="1305" max="1305" width="10.28515625" style="9" bestFit="1" customWidth="1"/>
    <col min="1306" max="1307" width="9.28515625" style="9" bestFit="1" customWidth="1"/>
    <col min="1308" max="1308" width="9.140625" style="9"/>
    <col min="1309" max="1309" width="10.28515625" style="9" bestFit="1" customWidth="1"/>
    <col min="1310" max="1311" width="9.28515625" style="9" bestFit="1" customWidth="1"/>
    <col min="1312" max="1312" width="9.140625" style="9"/>
    <col min="1313" max="1313" width="10.28515625" style="9" bestFit="1" customWidth="1"/>
    <col min="1314" max="1315" width="9.28515625" style="9" bestFit="1" customWidth="1"/>
    <col min="1316" max="1316" width="9.140625" style="9"/>
    <col min="1317" max="1317" width="10.28515625" style="9" bestFit="1" customWidth="1"/>
    <col min="1318" max="1319" width="9.28515625" style="9" bestFit="1" customWidth="1"/>
    <col min="1320" max="1320" width="9.140625" style="9"/>
    <col min="1321" max="1321" width="10.28515625" style="9" bestFit="1" customWidth="1"/>
    <col min="1322" max="1323" width="9.28515625" style="9" bestFit="1" customWidth="1"/>
    <col min="1324" max="1324" width="9.140625" style="9"/>
    <col min="1325" max="1325" width="10.28515625" style="9" bestFit="1" customWidth="1"/>
    <col min="1326" max="1327" width="9.28515625" style="9" bestFit="1" customWidth="1"/>
    <col min="1328" max="1328" width="9.140625" style="9"/>
    <col min="1329" max="1329" width="10.28515625" style="9" bestFit="1" customWidth="1"/>
    <col min="1330" max="1331" width="9.28515625" style="9" bestFit="1" customWidth="1"/>
    <col min="1332" max="1332" width="9.140625" style="9"/>
    <col min="1333" max="1333" width="10.28515625" style="9" bestFit="1" customWidth="1"/>
    <col min="1334" max="1335" width="9.28515625" style="9" bestFit="1" customWidth="1"/>
    <col min="1336" max="1336" width="9.140625" style="9"/>
    <col min="1337" max="1337" width="10.28515625" style="9" bestFit="1" customWidth="1"/>
    <col min="1338" max="1339" width="9.28515625" style="9" bestFit="1" customWidth="1"/>
    <col min="1340" max="1340" width="9.140625" style="9"/>
    <col min="1341" max="1341" width="10.28515625" style="9" bestFit="1" customWidth="1"/>
    <col min="1342" max="1343" width="9.28515625" style="9" bestFit="1" customWidth="1"/>
    <col min="1344" max="1344" width="9.140625" style="9"/>
    <col min="1345" max="1345" width="10.28515625" style="9" bestFit="1" customWidth="1"/>
    <col min="1346" max="1347" width="9.28515625" style="9" bestFit="1" customWidth="1"/>
    <col min="1348" max="1348" width="9.140625" style="9"/>
    <col min="1349" max="1349" width="10.28515625" style="9" bestFit="1" customWidth="1"/>
    <col min="1350" max="1351" width="9.28515625" style="9" bestFit="1" customWidth="1"/>
    <col min="1352" max="1352" width="9.140625" style="9"/>
    <col min="1353" max="1353" width="10.28515625" style="9" bestFit="1" customWidth="1"/>
    <col min="1354" max="1355" width="9.28515625" style="9" bestFit="1" customWidth="1"/>
    <col min="1356" max="1356" width="9.140625" style="9"/>
    <col min="1357" max="1357" width="10.28515625" style="9" bestFit="1" customWidth="1"/>
    <col min="1358" max="1359" width="9.28515625" style="9" bestFit="1" customWidth="1"/>
    <col min="1360" max="1360" width="9.140625" style="9"/>
    <col min="1361" max="1361" width="10.28515625" style="9" bestFit="1" customWidth="1"/>
    <col min="1362" max="1363" width="9.28515625" style="9" bestFit="1" customWidth="1"/>
    <col min="1364" max="1364" width="9.140625" style="9"/>
    <col min="1365" max="1365" width="10.28515625" style="9" bestFit="1" customWidth="1"/>
    <col min="1366" max="1367" width="9.28515625" style="9" bestFit="1" customWidth="1"/>
    <col min="1368" max="1368" width="9.140625" style="9"/>
    <col min="1369" max="1369" width="10.28515625" style="9" bestFit="1" customWidth="1"/>
    <col min="1370" max="1371" width="9.28515625" style="9" bestFit="1" customWidth="1"/>
    <col min="1372" max="1372" width="9.140625" style="9"/>
    <col min="1373" max="1373" width="10.28515625" style="9" bestFit="1" customWidth="1"/>
    <col min="1374" max="1375" width="9.28515625" style="9" bestFit="1" customWidth="1"/>
    <col min="1376" max="1376" width="9.140625" style="9"/>
    <col min="1377" max="1377" width="10.28515625" style="9" bestFit="1" customWidth="1"/>
    <col min="1378" max="1379" width="9.28515625" style="9" bestFit="1" customWidth="1"/>
    <col min="1380" max="1380" width="9.140625" style="9"/>
    <col min="1381" max="1381" width="10.28515625" style="9" bestFit="1" customWidth="1"/>
    <col min="1382" max="1383" width="9.28515625" style="9" bestFit="1" customWidth="1"/>
    <col min="1384" max="1384" width="9.140625" style="9"/>
    <col min="1385" max="1385" width="10.28515625" style="9" bestFit="1" customWidth="1"/>
    <col min="1386" max="1387" width="9.28515625" style="9" bestFit="1" customWidth="1"/>
    <col min="1388" max="1388" width="9.140625" style="9"/>
    <col min="1389" max="1389" width="10.28515625" style="9" bestFit="1" customWidth="1"/>
    <col min="1390" max="1391" width="9.28515625" style="9" bestFit="1" customWidth="1"/>
    <col min="1392" max="1392" width="9.140625" style="9"/>
    <col min="1393" max="1393" width="10.28515625" style="9" bestFit="1" customWidth="1"/>
    <col min="1394" max="1395" width="9.28515625" style="9" bestFit="1" customWidth="1"/>
    <col min="1396" max="1396" width="9.140625" style="9"/>
    <col min="1397" max="1397" width="10.28515625" style="9" bestFit="1" customWidth="1"/>
    <col min="1398" max="1399" width="9.28515625" style="9" bestFit="1" customWidth="1"/>
    <col min="1400" max="1400" width="9.140625" style="9"/>
    <col min="1401" max="1401" width="10.28515625" style="9" bestFit="1" customWidth="1"/>
    <col min="1402" max="1403" width="9.28515625" style="9" bestFit="1" customWidth="1"/>
    <col min="1404" max="1404" width="9.140625" style="9"/>
    <col min="1405" max="1405" width="10.28515625" style="9" bestFit="1" customWidth="1"/>
    <col min="1406" max="1407" width="9.28515625" style="9" bestFit="1" customWidth="1"/>
    <col min="1408" max="1408" width="9.140625" style="9"/>
    <col min="1409" max="1409" width="10.28515625" style="9" bestFit="1" customWidth="1"/>
    <col min="1410" max="1411" width="9.28515625" style="9" bestFit="1" customWidth="1"/>
    <col min="1412" max="1412" width="9.140625" style="9"/>
    <col min="1413" max="1413" width="10.28515625" style="9" bestFit="1" customWidth="1"/>
    <col min="1414" max="1415" width="9.28515625" style="9" bestFit="1" customWidth="1"/>
    <col min="1416" max="1416" width="9.140625" style="9"/>
    <col min="1417" max="1417" width="10.28515625" style="9" bestFit="1" customWidth="1"/>
    <col min="1418" max="1419" width="9.28515625" style="9" bestFit="1" customWidth="1"/>
    <col min="1420" max="1420" width="9.140625" style="9"/>
    <col min="1421" max="1421" width="10.28515625" style="9" bestFit="1" customWidth="1"/>
    <col min="1422" max="1423" width="9.28515625" style="9" bestFit="1" customWidth="1"/>
    <col min="1424" max="1424" width="9.140625" style="9"/>
    <col min="1425" max="1425" width="10.28515625" style="9" bestFit="1" customWidth="1"/>
    <col min="1426" max="1427" width="9.28515625" style="9" bestFit="1" customWidth="1"/>
    <col min="1428" max="1428" width="9.140625" style="9"/>
    <col min="1429" max="1429" width="10.28515625" style="9" bestFit="1" customWidth="1"/>
    <col min="1430" max="1431" width="9.28515625" style="9" bestFit="1" customWidth="1"/>
    <col min="1432" max="1432" width="9.140625" style="9"/>
    <col min="1433" max="1433" width="10.28515625" style="9" bestFit="1" customWidth="1"/>
    <col min="1434" max="1435" width="9.28515625" style="9" bestFit="1" customWidth="1"/>
    <col min="1436" max="1436" width="9.140625" style="9"/>
    <col min="1437" max="1437" width="10.28515625" style="9" bestFit="1" customWidth="1"/>
    <col min="1438" max="1439" width="9.28515625" style="9" bestFit="1" customWidth="1"/>
    <col min="1440" max="1440" width="9.140625" style="9"/>
    <col min="1441" max="1441" width="10.28515625" style="9" bestFit="1" customWidth="1"/>
    <col min="1442" max="1443" width="9.28515625" style="9" bestFit="1" customWidth="1"/>
    <col min="1444" max="1444" width="9.140625" style="9"/>
    <col min="1445" max="1445" width="10.28515625" style="9" bestFit="1" customWidth="1"/>
    <col min="1446" max="1447" width="9.28515625" style="9" bestFit="1" customWidth="1"/>
    <col min="1448" max="1448" width="9.140625" style="9"/>
    <col min="1449" max="1449" width="10.28515625" style="9" bestFit="1" customWidth="1"/>
    <col min="1450" max="1451" width="9.28515625" style="9" bestFit="1" customWidth="1"/>
    <col min="1452" max="1452" width="9.140625" style="9"/>
    <col min="1453" max="1453" width="10.28515625" style="9" bestFit="1" customWidth="1"/>
    <col min="1454" max="1455" width="9.28515625" style="9" bestFit="1" customWidth="1"/>
    <col min="1456" max="1456" width="9.140625" style="9"/>
    <col min="1457" max="1457" width="10.28515625" style="9" bestFit="1" customWidth="1"/>
    <col min="1458" max="1459" width="9.28515625" style="9" bestFit="1" customWidth="1"/>
    <col min="1460" max="1460" width="9.140625" style="9"/>
    <col min="1461" max="1461" width="10.28515625" style="9" bestFit="1" customWidth="1"/>
    <col min="1462" max="1463" width="9.28515625" style="9" bestFit="1" customWidth="1"/>
    <col min="1464" max="1464" width="9.140625" style="9"/>
    <col min="1465" max="1465" width="10.28515625" style="9" bestFit="1" customWidth="1"/>
    <col min="1466" max="1467" width="9.28515625" style="9" bestFit="1" customWidth="1"/>
    <col min="1468" max="1468" width="9.140625" style="9"/>
    <col min="1469" max="1469" width="10.28515625" style="9" bestFit="1" customWidth="1"/>
    <col min="1470" max="1471" width="9.28515625" style="9" bestFit="1" customWidth="1"/>
    <col min="1472" max="1472" width="9.140625" style="9"/>
    <col min="1473" max="1473" width="10.28515625" style="9" bestFit="1" customWidth="1"/>
    <col min="1474" max="1475" width="9.28515625" style="9" bestFit="1" customWidth="1"/>
    <col min="1476" max="1476" width="9.140625" style="9"/>
    <col min="1477" max="1477" width="10.28515625" style="9" bestFit="1" customWidth="1"/>
    <col min="1478" max="1479" width="9.28515625" style="9" bestFit="1" customWidth="1"/>
    <col min="1480" max="1480" width="9.140625" style="9"/>
    <col min="1481" max="1481" width="10.28515625" style="9" bestFit="1" customWidth="1"/>
    <col min="1482" max="1483" width="9.28515625" style="9" bestFit="1" customWidth="1"/>
    <col min="1484" max="1484" width="9.140625" style="9"/>
    <col min="1485" max="1485" width="10.28515625" style="9" bestFit="1" customWidth="1"/>
    <col min="1486" max="1487" width="9.28515625" style="9" bestFit="1" customWidth="1"/>
    <col min="1488" max="1488" width="9.140625" style="9"/>
    <col min="1489" max="1489" width="10.28515625" style="9" bestFit="1" customWidth="1"/>
    <col min="1490" max="1491" width="9.28515625" style="9" bestFit="1" customWidth="1"/>
    <col min="1492" max="1492" width="9.140625" style="9"/>
    <col min="1493" max="1493" width="10.28515625" style="9" bestFit="1" customWidth="1"/>
    <col min="1494" max="1495" width="9.28515625" style="9" bestFit="1" customWidth="1"/>
    <col min="1496" max="1496" width="9.140625" style="9"/>
    <col min="1497" max="1497" width="10.28515625" style="9" bestFit="1" customWidth="1"/>
    <col min="1498" max="1499" width="9.28515625" style="9" bestFit="1" customWidth="1"/>
    <col min="1500" max="1500" width="9.140625" style="9"/>
    <col min="1501" max="1501" width="10.28515625" style="9" bestFit="1" customWidth="1"/>
    <col min="1502" max="1503" width="9.28515625" style="9" bestFit="1" customWidth="1"/>
    <col min="1504" max="1504" width="9.140625" style="9"/>
    <col min="1505" max="1505" width="10.28515625" style="9" bestFit="1" customWidth="1"/>
    <col min="1506" max="1507" width="9.28515625" style="9" bestFit="1" customWidth="1"/>
    <col min="1508" max="1508" width="9.140625" style="9"/>
    <col min="1509" max="1509" width="10.28515625" style="9" bestFit="1" customWidth="1"/>
    <col min="1510" max="1511" width="9.28515625" style="9" bestFit="1" customWidth="1"/>
    <col min="1512" max="1512" width="9.140625" style="9"/>
    <col min="1513" max="1513" width="10.28515625" style="9" bestFit="1" customWidth="1"/>
    <col min="1514" max="1515" width="9.28515625" style="9" bestFit="1" customWidth="1"/>
    <col min="1516" max="1516" width="9.140625" style="9"/>
    <col min="1517" max="1517" width="10.28515625" style="9" bestFit="1" customWidth="1"/>
    <col min="1518" max="1519" width="9.28515625" style="9" bestFit="1" customWidth="1"/>
    <col min="1520" max="1520" width="9.140625" style="9"/>
    <col min="1521" max="1521" width="10.28515625" style="9" bestFit="1" customWidth="1"/>
    <col min="1522" max="1523" width="9.28515625" style="9" bestFit="1" customWidth="1"/>
    <col min="1524" max="1524" width="9.140625" style="9"/>
    <col min="1525" max="1525" width="10.28515625" style="9" bestFit="1" customWidth="1"/>
    <col min="1526" max="1527" width="9.28515625" style="9" bestFit="1" customWidth="1"/>
    <col min="1528" max="1528" width="9.140625" style="9"/>
    <col min="1529" max="1529" width="10.28515625" style="9" bestFit="1" customWidth="1"/>
    <col min="1530" max="1531" width="9.28515625" style="9" bestFit="1" customWidth="1"/>
    <col min="1532" max="1532" width="9.140625" style="9"/>
    <col min="1533" max="1533" width="10.28515625" style="9" bestFit="1" customWidth="1"/>
    <col min="1534" max="1535" width="9.28515625" style="9" bestFit="1" customWidth="1"/>
    <col min="1536" max="1536" width="9.140625" style="9"/>
    <col min="1537" max="1537" width="10.28515625" style="9" bestFit="1" customWidth="1"/>
    <col min="1538" max="1539" width="9.28515625" style="9" bestFit="1" customWidth="1"/>
    <col min="1540" max="1540" width="9.140625" style="9"/>
    <col min="1541" max="1541" width="10.28515625" style="9" bestFit="1" customWidth="1"/>
    <col min="1542" max="1543" width="9.28515625" style="9" bestFit="1" customWidth="1"/>
    <col min="1544" max="1544" width="9.140625" style="9"/>
    <col min="1545" max="1545" width="10.28515625" style="9" bestFit="1" customWidth="1"/>
    <col min="1546" max="1547" width="9.28515625" style="9" bestFit="1" customWidth="1"/>
    <col min="1548" max="1548" width="9.140625" style="9"/>
    <col min="1549" max="1549" width="10.28515625" style="9" bestFit="1" customWidth="1"/>
    <col min="1550" max="1551" width="9.28515625" style="9" bestFit="1" customWidth="1"/>
    <col min="1552" max="1552" width="9.140625" style="9"/>
    <col min="1553" max="1553" width="10.28515625" style="9" bestFit="1" customWidth="1"/>
    <col min="1554" max="1555" width="9.28515625" style="9" bestFit="1" customWidth="1"/>
    <col min="1556" max="1556" width="9.140625" style="9"/>
    <col min="1557" max="1557" width="10.28515625" style="9" bestFit="1" customWidth="1"/>
    <col min="1558" max="1559" width="9.28515625" style="9" bestFit="1" customWidth="1"/>
    <col min="1560" max="1560" width="9.140625" style="9"/>
    <col min="1561" max="1561" width="10.28515625" style="9" bestFit="1" customWidth="1"/>
    <col min="1562" max="1563" width="9.28515625" style="9" bestFit="1" customWidth="1"/>
    <col min="1564" max="1564" width="9.140625" style="9"/>
    <col min="1565" max="1565" width="10.28515625" style="9" bestFit="1" customWidth="1"/>
    <col min="1566" max="1567" width="9.28515625" style="9" bestFit="1" customWidth="1"/>
    <col min="1568" max="1568" width="9.140625" style="9"/>
    <col min="1569" max="1569" width="10.28515625" style="9" bestFit="1" customWidth="1"/>
    <col min="1570" max="1571" width="9.28515625" style="9" bestFit="1" customWidth="1"/>
    <col min="1572" max="1572" width="9.140625" style="9"/>
    <col min="1573" max="1573" width="10.28515625" style="9" bestFit="1" customWidth="1"/>
    <col min="1574" max="1575" width="9.28515625" style="9" bestFit="1" customWidth="1"/>
    <col min="1576" max="1576" width="9.140625" style="9"/>
    <col min="1577" max="1577" width="10.28515625" style="9" bestFit="1" customWidth="1"/>
    <col min="1578" max="1579" width="9.28515625" style="9" bestFit="1" customWidth="1"/>
    <col min="1580" max="1580" width="9.140625" style="9"/>
    <col min="1581" max="1581" width="10.28515625" style="9" bestFit="1" customWidth="1"/>
    <col min="1582" max="1583" width="9.28515625" style="9" bestFit="1" customWidth="1"/>
    <col min="1584" max="1584" width="9.140625" style="9"/>
    <col min="1585" max="1585" width="10.28515625" style="9" bestFit="1" customWidth="1"/>
    <col min="1586" max="1587" width="9.28515625" style="9" bestFit="1" customWidth="1"/>
    <col min="1588" max="1588" width="9.140625" style="9"/>
    <col min="1589" max="1589" width="10.28515625" style="9" bestFit="1" customWidth="1"/>
    <col min="1590" max="1591" width="9.28515625" style="9" bestFit="1" customWidth="1"/>
    <col min="1592" max="1592" width="9.140625" style="9"/>
    <col min="1593" max="1593" width="10.28515625" style="9" bestFit="1" customWidth="1"/>
    <col min="1594" max="1595" width="9.28515625" style="9" bestFit="1" customWidth="1"/>
    <col min="1596" max="1596" width="9.140625" style="9"/>
    <col min="1597" max="1597" width="10.28515625" style="9" bestFit="1" customWidth="1"/>
    <col min="1598" max="1599" width="9.28515625" style="9" bestFit="1" customWidth="1"/>
    <col min="1600" max="1600" width="9.140625" style="9"/>
    <col min="1601" max="1601" width="10.28515625" style="9" bestFit="1" customWidth="1"/>
    <col min="1602" max="1603" width="9.28515625" style="9" bestFit="1" customWidth="1"/>
    <col min="1604" max="1604" width="9.140625" style="9"/>
    <col min="1605" max="1605" width="10.28515625" style="9" bestFit="1" customWidth="1"/>
    <col min="1606" max="1607" width="9.28515625" style="9" bestFit="1" customWidth="1"/>
    <col min="1608" max="1608" width="9.140625" style="9"/>
    <col min="1609" max="1609" width="10.28515625" style="9" bestFit="1" customWidth="1"/>
    <col min="1610" max="1611" width="9.28515625" style="9" bestFit="1" customWidth="1"/>
    <col min="1612" max="1612" width="9.140625" style="9"/>
    <col min="1613" max="1613" width="10.28515625" style="9" bestFit="1" customWidth="1"/>
    <col min="1614" max="1615" width="9.28515625" style="9" bestFit="1" customWidth="1"/>
    <col min="1616" max="1616" width="9.140625" style="9"/>
    <col min="1617" max="1617" width="10.28515625" style="9" bestFit="1" customWidth="1"/>
    <col min="1618" max="1619" width="9.28515625" style="9" bestFit="1" customWidth="1"/>
    <col min="1620" max="1620" width="9.140625" style="9"/>
    <col min="1621" max="1621" width="10.28515625" style="9" bestFit="1" customWidth="1"/>
    <col min="1622" max="1623" width="9.28515625" style="9" bestFit="1" customWidth="1"/>
    <col min="1624" max="1624" width="9.140625" style="9"/>
    <col min="1625" max="1625" width="10.28515625" style="9" bestFit="1" customWidth="1"/>
    <col min="1626" max="1627" width="9.28515625" style="9" bestFit="1" customWidth="1"/>
    <col min="1628" max="1628" width="9.140625" style="9"/>
    <col min="1629" max="1629" width="10.28515625" style="9" bestFit="1" customWidth="1"/>
    <col min="1630" max="1631" width="9.28515625" style="9" bestFit="1" customWidth="1"/>
    <col min="1632" max="1632" width="9.140625" style="9"/>
    <col min="1633" max="1633" width="10.28515625" style="9" bestFit="1" customWidth="1"/>
    <col min="1634" max="1635" width="9.28515625" style="9" bestFit="1" customWidth="1"/>
    <col min="1636" max="1636" width="9.140625" style="9"/>
    <col min="1637" max="1637" width="10.28515625" style="9" bestFit="1" customWidth="1"/>
    <col min="1638" max="1639" width="9.28515625" style="9" bestFit="1" customWidth="1"/>
    <col min="1640" max="1640" width="9.140625" style="9"/>
    <col min="1641" max="1641" width="10.28515625" style="9" bestFit="1" customWidth="1"/>
    <col min="1642" max="1643" width="9.28515625" style="9" bestFit="1" customWidth="1"/>
    <col min="1644" max="1644" width="9.140625" style="9"/>
    <col min="1645" max="1645" width="10.28515625" style="9" bestFit="1" customWidth="1"/>
    <col min="1646" max="1647" width="9.28515625" style="9" bestFit="1" customWidth="1"/>
    <col min="1648" max="1648" width="9.140625" style="9"/>
    <col min="1649" max="1649" width="10.28515625" style="9" bestFit="1" customWidth="1"/>
    <col min="1650" max="1651" width="9.28515625" style="9" bestFit="1" customWidth="1"/>
    <col min="1652" max="1652" width="9.140625" style="9"/>
    <col min="1653" max="1653" width="10.28515625" style="9" bestFit="1" customWidth="1"/>
    <col min="1654" max="1655" width="9.28515625" style="9" bestFit="1" customWidth="1"/>
    <col min="1656" max="1656" width="9.140625" style="9"/>
    <col min="1657" max="1657" width="10.28515625" style="9" bestFit="1" customWidth="1"/>
    <col min="1658" max="1659" width="9.28515625" style="9" bestFit="1" customWidth="1"/>
    <col min="1660" max="1660" width="9.140625" style="9"/>
    <col min="1661" max="1661" width="10.28515625" style="9" bestFit="1" customWidth="1"/>
    <col min="1662" max="1663" width="9.28515625" style="9" bestFit="1" customWidth="1"/>
    <col min="1664" max="1664" width="9.140625" style="9"/>
    <col min="1665" max="1665" width="10.28515625" style="9" bestFit="1" customWidth="1"/>
    <col min="1666" max="1667" width="9.28515625" style="9" bestFit="1" customWidth="1"/>
    <col min="1668" max="1668" width="9.140625" style="9"/>
    <col min="1669" max="1669" width="10.28515625" style="9" bestFit="1" customWidth="1"/>
    <col min="1670" max="1671" width="9.28515625" style="9" bestFit="1" customWidth="1"/>
    <col min="1672" max="1672" width="9.140625" style="9"/>
    <col min="1673" max="1673" width="10.28515625" style="9" bestFit="1" customWidth="1"/>
    <col min="1674" max="1675" width="9.28515625" style="9" bestFit="1" customWidth="1"/>
    <col min="1676" max="1676" width="9.140625" style="9"/>
    <col min="1677" max="1677" width="10.28515625" style="9" bestFit="1" customWidth="1"/>
    <col min="1678" max="1679" width="9.28515625" style="9" bestFit="1" customWidth="1"/>
    <col min="1680" max="1680" width="9.140625" style="9"/>
    <col min="1681" max="1681" width="10.28515625" style="9" bestFit="1" customWidth="1"/>
    <col min="1682" max="1683" width="9.28515625" style="9" bestFit="1" customWidth="1"/>
    <col min="1684" max="1684" width="9.140625" style="9"/>
    <col min="1685" max="1685" width="10.28515625" style="9" bestFit="1" customWidth="1"/>
    <col min="1686" max="1687" width="9.28515625" style="9" bestFit="1" customWidth="1"/>
    <col min="1688" max="1688" width="9.140625" style="9"/>
    <col min="1689" max="1689" width="10.28515625" style="9" bestFit="1" customWidth="1"/>
    <col min="1690" max="1691" width="9.28515625" style="9" bestFit="1" customWidth="1"/>
    <col min="1692" max="1692" width="9.140625" style="9"/>
    <col min="1693" max="1693" width="10.28515625" style="9" bestFit="1" customWidth="1"/>
    <col min="1694" max="1695" width="9.28515625" style="9" bestFit="1" customWidth="1"/>
    <col min="1696" max="1696" width="9.140625" style="9"/>
    <col min="1697" max="1697" width="10.28515625" style="9" bestFit="1" customWidth="1"/>
    <col min="1698" max="1699" width="9.28515625" style="9" bestFit="1" customWidth="1"/>
    <col min="1700" max="1700" width="9.140625" style="9"/>
    <col min="1701" max="1701" width="10.28515625" style="9" bestFit="1" customWidth="1"/>
    <col min="1702" max="1703" width="9.28515625" style="9" bestFit="1" customWidth="1"/>
    <col min="1704" max="1704" width="9.140625" style="9"/>
    <col min="1705" max="1705" width="10.28515625" style="9" bestFit="1" customWidth="1"/>
    <col min="1706" max="1707" width="9.28515625" style="9" bestFit="1" customWidth="1"/>
    <col min="1708" max="1708" width="9.140625" style="9"/>
    <col min="1709" max="1709" width="10.28515625" style="9" bestFit="1" customWidth="1"/>
    <col min="1710" max="1711" width="9.28515625" style="9" bestFit="1" customWidth="1"/>
    <col min="1712" max="1712" width="9.140625" style="9"/>
    <col min="1713" max="1713" width="10.28515625" style="9" bestFit="1" customWidth="1"/>
    <col min="1714" max="1715" width="9.28515625" style="9" bestFit="1" customWidth="1"/>
    <col min="1716" max="1716" width="9.140625" style="9"/>
    <col min="1717" max="1717" width="10.28515625" style="9" bestFit="1" customWidth="1"/>
    <col min="1718" max="1719" width="9.28515625" style="9" bestFit="1" customWidth="1"/>
    <col min="1720" max="1720" width="9.140625" style="9"/>
    <col min="1721" max="1721" width="10.28515625" style="9" bestFit="1" customWidth="1"/>
    <col min="1722" max="1723" width="9.28515625" style="9" bestFit="1" customWidth="1"/>
    <col min="1724" max="1724" width="9.140625" style="9"/>
    <col min="1725" max="1725" width="10.28515625" style="9" bestFit="1" customWidth="1"/>
    <col min="1726" max="1727" width="9.28515625" style="9" bestFit="1" customWidth="1"/>
    <col min="1728" max="1728" width="9.140625" style="9"/>
    <col min="1729" max="1729" width="10.28515625" style="9" bestFit="1" customWidth="1"/>
    <col min="1730" max="1731" width="9.28515625" style="9" bestFit="1" customWidth="1"/>
    <col min="1732" max="1732" width="9.140625" style="9"/>
    <col min="1733" max="1733" width="10.28515625" style="9" bestFit="1" customWidth="1"/>
    <col min="1734" max="1735" width="9.28515625" style="9" bestFit="1" customWidth="1"/>
    <col min="1736" max="1736" width="9.140625" style="9"/>
    <col min="1737" max="1737" width="10.28515625" style="9" bestFit="1" customWidth="1"/>
    <col min="1738" max="1739" width="9.28515625" style="9" bestFit="1" customWidth="1"/>
    <col min="1740" max="1740" width="9.140625" style="9"/>
    <col min="1741" max="1741" width="10.28515625" style="9" bestFit="1" customWidth="1"/>
    <col min="1742" max="1743" width="9.28515625" style="9" bestFit="1" customWidth="1"/>
    <col min="1744" max="1744" width="9.140625" style="9"/>
    <col min="1745" max="1745" width="10.28515625" style="9" bestFit="1" customWidth="1"/>
    <col min="1746" max="1747" width="9.28515625" style="9" bestFit="1" customWidth="1"/>
    <col min="1748" max="1748" width="9.140625" style="9"/>
    <col min="1749" max="1749" width="10.28515625" style="9" bestFit="1" customWidth="1"/>
    <col min="1750" max="1751" width="9.28515625" style="9" bestFit="1" customWidth="1"/>
    <col min="1752" max="1752" width="9.140625" style="9"/>
    <col min="1753" max="1753" width="10.28515625" style="9" bestFit="1" customWidth="1"/>
    <col min="1754" max="1755" width="9.28515625" style="9" bestFit="1" customWidth="1"/>
    <col min="1756" max="1756" width="9.140625" style="9"/>
    <col min="1757" max="1757" width="10.28515625" style="9" bestFit="1" customWidth="1"/>
    <col min="1758" max="1759" width="9.28515625" style="9" bestFit="1" customWidth="1"/>
    <col min="1760" max="1760" width="9.140625" style="9"/>
    <col min="1761" max="1761" width="10.28515625" style="9" bestFit="1" customWidth="1"/>
    <col min="1762" max="1763" width="9.28515625" style="9" bestFit="1" customWidth="1"/>
    <col min="1764" max="1764" width="9.140625" style="9"/>
    <col min="1765" max="1765" width="10.28515625" style="9" bestFit="1" customWidth="1"/>
    <col min="1766" max="1767" width="9.28515625" style="9" bestFit="1" customWidth="1"/>
    <col min="1768" max="1768" width="9.140625" style="9"/>
    <col min="1769" max="1769" width="10.28515625" style="9" bestFit="1" customWidth="1"/>
    <col min="1770" max="1771" width="9.28515625" style="9" bestFit="1" customWidth="1"/>
    <col min="1772" max="1772" width="9.140625" style="9"/>
    <col min="1773" max="1773" width="10.28515625" style="9" bestFit="1" customWidth="1"/>
    <col min="1774" max="1775" width="9.28515625" style="9" bestFit="1" customWidth="1"/>
    <col min="1776" max="1776" width="9.140625" style="9"/>
    <col min="1777" max="1777" width="10.28515625" style="9" bestFit="1" customWidth="1"/>
    <col min="1778" max="1779" width="9.28515625" style="9" bestFit="1" customWidth="1"/>
    <col min="1780" max="1780" width="9.140625" style="9"/>
    <col min="1781" max="1781" width="10.28515625" style="9" bestFit="1" customWidth="1"/>
    <col min="1782" max="1783" width="9.28515625" style="9" bestFit="1" customWidth="1"/>
    <col min="1784" max="1784" width="9.140625" style="9"/>
    <col min="1785" max="1785" width="10.28515625" style="9" bestFit="1" customWidth="1"/>
    <col min="1786" max="1787" width="9.28515625" style="9" bestFit="1" customWidth="1"/>
    <col min="1788" max="1788" width="9.140625" style="9"/>
    <col min="1789" max="1789" width="10.28515625" style="9" bestFit="1" customWidth="1"/>
    <col min="1790" max="1791" width="9.28515625" style="9" bestFit="1" customWidth="1"/>
    <col min="1792" max="1792" width="9.140625" style="9"/>
    <col min="1793" max="1793" width="10.28515625" style="9" bestFit="1" customWidth="1"/>
    <col min="1794" max="1795" width="9.28515625" style="9" bestFit="1" customWidth="1"/>
    <col min="1796" max="1796" width="9.140625" style="9"/>
    <col min="1797" max="1797" width="10.28515625" style="9" bestFit="1" customWidth="1"/>
    <col min="1798" max="1799" width="9.28515625" style="9" bestFit="1" customWidth="1"/>
    <col min="1800" max="1800" width="9.140625" style="9"/>
    <col min="1801" max="1801" width="10.28515625" style="9" bestFit="1" customWidth="1"/>
    <col min="1802" max="1803" width="9.28515625" style="9" bestFit="1" customWidth="1"/>
    <col min="1804" max="1804" width="9.140625" style="9"/>
    <col min="1805" max="1805" width="10.28515625" style="9" bestFit="1" customWidth="1"/>
    <col min="1806" max="1807" width="9.28515625" style="9" bestFit="1" customWidth="1"/>
    <col min="1808" max="1808" width="9.140625" style="9"/>
    <col min="1809" max="1809" width="10.28515625" style="9" bestFit="1" customWidth="1"/>
    <col min="1810" max="1811" width="9.28515625" style="9" bestFit="1" customWidth="1"/>
    <col min="1812" max="1812" width="9.140625" style="9"/>
    <col min="1813" max="1813" width="10.28515625" style="9" bestFit="1" customWidth="1"/>
    <col min="1814" max="1815" width="9.28515625" style="9" bestFit="1" customWidth="1"/>
    <col min="1816" max="1816" width="9.140625" style="9"/>
    <col min="1817" max="1817" width="10.28515625" style="9" bestFit="1" customWidth="1"/>
    <col min="1818" max="1819" width="9.28515625" style="9" bestFit="1" customWidth="1"/>
    <col min="1820" max="1820" width="9.140625" style="9"/>
    <col min="1821" max="1821" width="10.28515625" style="9" bestFit="1" customWidth="1"/>
    <col min="1822" max="1823" width="9.28515625" style="9" bestFit="1" customWidth="1"/>
    <col min="1824" max="1824" width="9.140625" style="9"/>
    <col min="1825" max="1825" width="10.28515625" style="9" bestFit="1" customWidth="1"/>
    <col min="1826" max="1827" width="9.28515625" style="9" bestFit="1" customWidth="1"/>
    <col min="1828" max="1828" width="9.140625" style="9"/>
    <col min="1829" max="1829" width="10.28515625" style="9" bestFit="1" customWidth="1"/>
    <col min="1830" max="1831" width="9.28515625" style="9" bestFit="1" customWidth="1"/>
    <col min="1832" max="1832" width="9.140625" style="9"/>
    <col min="1833" max="1833" width="10.28515625" style="9" bestFit="1" customWidth="1"/>
    <col min="1834" max="1835" width="9.28515625" style="9" bestFit="1" customWidth="1"/>
    <col min="1836" max="1836" width="9.140625" style="9"/>
    <col min="1837" max="1837" width="10.28515625" style="9" bestFit="1" customWidth="1"/>
    <col min="1838" max="1839" width="9.28515625" style="9" bestFit="1" customWidth="1"/>
    <col min="1840" max="1840" width="9.140625" style="9"/>
    <col min="1841" max="1841" width="10.28515625" style="9" bestFit="1" customWidth="1"/>
    <col min="1842" max="1843" width="9.28515625" style="9" bestFit="1" customWidth="1"/>
    <col min="1844" max="1844" width="9.140625" style="9"/>
    <col min="1845" max="1845" width="10.28515625" style="9" bestFit="1" customWidth="1"/>
    <col min="1846" max="1847" width="9.28515625" style="9" bestFit="1" customWidth="1"/>
    <col min="1848" max="1848" width="9.140625" style="9"/>
    <col min="1849" max="1849" width="10.28515625" style="9" bestFit="1" customWidth="1"/>
    <col min="1850" max="1851" width="9.28515625" style="9" bestFit="1" customWidth="1"/>
    <col min="1852" max="1852" width="9.140625" style="9"/>
    <col min="1853" max="1853" width="10.28515625" style="9" bestFit="1" customWidth="1"/>
    <col min="1854" max="1855" width="9.28515625" style="9" bestFit="1" customWidth="1"/>
    <col min="1856" max="1856" width="9.140625" style="9"/>
    <col min="1857" max="1857" width="10.28515625" style="9" bestFit="1" customWidth="1"/>
    <col min="1858" max="1859" width="9.28515625" style="9" bestFit="1" customWidth="1"/>
    <col min="1860" max="1860" width="9.140625" style="9"/>
    <col min="1861" max="1861" width="10.28515625" style="9" bestFit="1" customWidth="1"/>
    <col min="1862" max="1863" width="9.28515625" style="9" bestFit="1" customWidth="1"/>
    <col min="1864" max="1864" width="9.140625" style="9"/>
    <col min="1865" max="1865" width="10.28515625" style="9" bestFit="1" customWidth="1"/>
    <col min="1866" max="1867" width="9.28515625" style="9" bestFit="1" customWidth="1"/>
    <col min="1868" max="1868" width="9.140625" style="9"/>
    <col min="1869" max="1869" width="10.28515625" style="9" bestFit="1" customWidth="1"/>
    <col min="1870" max="1871" width="9.28515625" style="9" bestFit="1" customWidth="1"/>
    <col min="1872" max="1872" width="9.140625" style="9"/>
    <col min="1873" max="1873" width="10.28515625" style="9" bestFit="1" customWidth="1"/>
    <col min="1874" max="1875" width="9.28515625" style="9" bestFit="1" customWidth="1"/>
    <col min="1876" max="1876" width="9.140625" style="9"/>
    <col min="1877" max="1877" width="10.28515625" style="9" bestFit="1" customWidth="1"/>
    <col min="1878" max="1879" width="9.28515625" style="9" bestFit="1" customWidth="1"/>
    <col min="1880" max="1880" width="9.140625" style="9"/>
    <col min="1881" max="1881" width="10.28515625" style="9" bestFit="1" customWidth="1"/>
    <col min="1882" max="1883" width="9.28515625" style="9" bestFit="1" customWidth="1"/>
    <col min="1884" max="1884" width="9.140625" style="9"/>
    <col min="1885" max="1885" width="10.28515625" style="9" bestFit="1" customWidth="1"/>
    <col min="1886" max="1887" width="9.28515625" style="9" bestFit="1" customWidth="1"/>
    <col min="1888" max="1888" width="9.140625" style="9"/>
    <col min="1889" max="1889" width="10.28515625" style="9" bestFit="1" customWidth="1"/>
    <col min="1890" max="1891" width="9.28515625" style="9" bestFit="1" customWidth="1"/>
    <col min="1892" max="1892" width="9.140625" style="9"/>
    <col min="1893" max="1893" width="10.28515625" style="9" bestFit="1" customWidth="1"/>
    <col min="1894" max="1895" width="9.28515625" style="9" bestFit="1" customWidth="1"/>
    <col min="1896" max="1896" width="9.140625" style="9"/>
    <col min="1897" max="1897" width="10.28515625" style="9" bestFit="1" customWidth="1"/>
    <col min="1898" max="1899" width="9.28515625" style="9" bestFit="1" customWidth="1"/>
    <col min="1900" max="1900" width="9.140625" style="9"/>
    <col min="1901" max="1901" width="10.28515625" style="9" bestFit="1" customWidth="1"/>
    <col min="1902" max="1903" width="9.28515625" style="9" bestFit="1" customWidth="1"/>
    <col min="1904" max="1904" width="9.140625" style="9"/>
    <col min="1905" max="1905" width="10.28515625" style="9" bestFit="1" customWidth="1"/>
    <col min="1906" max="1907" width="9.28515625" style="9" bestFit="1" customWidth="1"/>
    <col min="1908" max="1908" width="9.140625" style="9"/>
    <col min="1909" max="1909" width="10.28515625" style="9" bestFit="1" customWidth="1"/>
    <col min="1910" max="1911" width="9.28515625" style="9" bestFit="1" customWidth="1"/>
    <col min="1912" max="1912" width="9.140625" style="9"/>
    <col min="1913" max="1913" width="10.28515625" style="9" bestFit="1" customWidth="1"/>
    <col min="1914" max="1915" width="9.28515625" style="9" bestFit="1" customWidth="1"/>
    <col min="1916" max="1916" width="9.140625" style="9"/>
    <col min="1917" max="1917" width="10.28515625" style="9" bestFit="1" customWidth="1"/>
    <col min="1918" max="1919" width="9.28515625" style="9" bestFit="1" customWidth="1"/>
    <col min="1920" max="1920" width="9.140625" style="9"/>
    <col min="1921" max="1921" width="10.28515625" style="9" bestFit="1" customWidth="1"/>
    <col min="1922" max="1923" width="9.28515625" style="9" bestFit="1" customWidth="1"/>
    <col min="1924" max="1924" width="9.140625" style="9"/>
    <col min="1925" max="1925" width="10.28515625" style="9" bestFit="1" customWidth="1"/>
    <col min="1926" max="1927" width="9.28515625" style="9" bestFit="1" customWidth="1"/>
    <col min="1928" max="1928" width="9.140625" style="9"/>
    <col min="1929" max="1929" width="10.28515625" style="9" bestFit="1" customWidth="1"/>
    <col min="1930" max="1931" width="9.28515625" style="9" bestFit="1" customWidth="1"/>
    <col min="1932" max="1932" width="9.140625" style="9"/>
    <col min="1933" max="1933" width="10.28515625" style="9" bestFit="1" customWidth="1"/>
    <col min="1934" max="1935" width="9.28515625" style="9" bestFit="1" customWidth="1"/>
    <col min="1936" max="1936" width="9.140625" style="9"/>
    <col min="1937" max="1937" width="10.28515625" style="9" bestFit="1" customWidth="1"/>
    <col min="1938" max="1939" width="9.28515625" style="9" bestFit="1" customWidth="1"/>
    <col min="1940" max="1940" width="9.140625" style="9"/>
    <col min="1941" max="1941" width="10.28515625" style="9" bestFit="1" customWidth="1"/>
    <col min="1942" max="1943" width="9.28515625" style="9" bestFit="1" customWidth="1"/>
    <col min="1944" max="1944" width="9.140625" style="9"/>
    <col min="1945" max="1945" width="10.28515625" style="9" bestFit="1" customWidth="1"/>
    <col min="1946" max="1947" width="9.28515625" style="9" bestFit="1" customWidth="1"/>
    <col min="1948" max="1948" width="9.140625" style="9"/>
    <col min="1949" max="1949" width="10.28515625" style="9" bestFit="1" customWidth="1"/>
    <col min="1950" max="1951" width="9.28515625" style="9" bestFit="1" customWidth="1"/>
    <col min="1952" max="1952" width="9.140625" style="9"/>
    <col min="1953" max="1953" width="10.28515625" style="9" bestFit="1" customWidth="1"/>
    <col min="1954" max="1955" width="9.28515625" style="9" bestFit="1" customWidth="1"/>
    <col min="1956" max="1956" width="9.140625" style="9"/>
    <col min="1957" max="1957" width="10.28515625" style="9" bestFit="1" customWidth="1"/>
    <col min="1958" max="1959" width="9.28515625" style="9" bestFit="1" customWidth="1"/>
    <col min="1960" max="1960" width="9.140625" style="9"/>
    <col min="1961" max="1961" width="10.28515625" style="9" bestFit="1" customWidth="1"/>
    <col min="1962" max="1963" width="9.28515625" style="9" bestFit="1" customWidth="1"/>
    <col min="1964" max="1964" width="9.140625" style="9"/>
    <col min="1965" max="1965" width="10.28515625" style="9" bestFit="1" customWidth="1"/>
    <col min="1966" max="1967" width="9.28515625" style="9" bestFit="1" customWidth="1"/>
    <col min="1968" max="1968" width="9.140625" style="9"/>
    <col min="1969" max="1969" width="10.28515625" style="9" bestFit="1" customWidth="1"/>
    <col min="1970" max="1971" width="9.28515625" style="9" bestFit="1" customWidth="1"/>
    <col min="1972" max="1972" width="9.140625" style="9"/>
    <col min="1973" max="1973" width="10.28515625" style="9" bestFit="1" customWidth="1"/>
    <col min="1974" max="1975" width="9.28515625" style="9" bestFit="1" customWidth="1"/>
    <col min="1976" max="1976" width="9.140625" style="9"/>
    <col min="1977" max="1977" width="10.28515625" style="9" bestFit="1" customWidth="1"/>
    <col min="1978" max="1979" width="9.28515625" style="9" bestFit="1" customWidth="1"/>
    <col min="1980" max="1980" width="9.140625" style="9"/>
    <col min="1981" max="1981" width="10.28515625" style="9" bestFit="1" customWidth="1"/>
    <col min="1982" max="1983" width="9.28515625" style="9" bestFit="1" customWidth="1"/>
    <col min="1984" max="1984" width="9.140625" style="9"/>
    <col min="1985" max="1985" width="10.28515625" style="9" bestFit="1" customWidth="1"/>
    <col min="1986" max="1987" width="9.28515625" style="9" bestFit="1" customWidth="1"/>
    <col min="1988" max="1988" width="9.140625" style="9"/>
    <col min="1989" max="1989" width="10.28515625" style="9" bestFit="1" customWidth="1"/>
    <col min="1990" max="1991" width="9.28515625" style="9" bestFit="1" customWidth="1"/>
    <col min="1992" max="1992" width="9.140625" style="9"/>
    <col min="1993" max="1993" width="10.28515625" style="9" bestFit="1" customWidth="1"/>
    <col min="1994" max="1995" width="9.28515625" style="9" bestFit="1" customWidth="1"/>
    <col min="1996" max="1996" width="9.140625" style="9"/>
    <col min="1997" max="1997" width="10.28515625" style="9" bestFit="1" customWidth="1"/>
    <col min="1998" max="1999" width="9.28515625" style="9" bestFit="1" customWidth="1"/>
    <col min="2000" max="2000" width="9.140625" style="9"/>
    <col min="2001" max="2001" width="10.28515625" style="9" bestFit="1" customWidth="1"/>
    <col min="2002" max="2003" width="9.28515625" style="9" bestFit="1" customWidth="1"/>
    <col min="2004" max="2004" width="9.140625" style="9"/>
    <col min="2005" max="2005" width="10.28515625" style="9" bestFit="1" customWidth="1"/>
    <col min="2006" max="2007" width="9.28515625" style="9" bestFit="1" customWidth="1"/>
    <col min="2008" max="2008" width="9.140625" style="9"/>
    <col min="2009" max="2009" width="10.28515625" style="9" bestFit="1" customWidth="1"/>
    <col min="2010" max="2011" width="9.28515625" style="9" bestFit="1" customWidth="1"/>
    <col min="2012" max="2012" width="9.140625" style="9"/>
    <col min="2013" max="2013" width="10.28515625" style="9" bestFit="1" customWidth="1"/>
    <col min="2014" max="2015" width="9.28515625" style="9" bestFit="1" customWidth="1"/>
    <col min="2016" max="2016" width="9.140625" style="9"/>
    <col min="2017" max="2017" width="10.28515625" style="9" bestFit="1" customWidth="1"/>
    <col min="2018" max="2019" width="9.28515625" style="9" bestFit="1" customWidth="1"/>
    <col min="2020" max="2020" width="9.140625" style="9"/>
    <col min="2021" max="2021" width="10.28515625" style="9" bestFit="1" customWidth="1"/>
    <col min="2022" max="2023" width="9.28515625" style="9" bestFit="1" customWidth="1"/>
    <col min="2024" max="2024" width="9.140625" style="9"/>
    <col min="2025" max="2025" width="10.28515625" style="9" bestFit="1" customWidth="1"/>
    <col min="2026" max="2027" width="9.28515625" style="9" bestFit="1" customWidth="1"/>
    <col min="2028" max="2028" width="9.140625" style="9"/>
    <col min="2029" max="2029" width="10.28515625" style="9" bestFit="1" customWidth="1"/>
    <col min="2030" max="2031" width="9.28515625" style="9" bestFit="1" customWidth="1"/>
    <col min="2032" max="2032" width="9.140625" style="9"/>
    <col min="2033" max="2033" width="10.28515625" style="9" bestFit="1" customWidth="1"/>
    <col min="2034" max="2035" width="9.28515625" style="9" bestFit="1" customWidth="1"/>
    <col min="2036" max="2036" width="9.140625" style="9"/>
    <col min="2037" max="2037" width="10.28515625" style="9" bestFit="1" customWidth="1"/>
    <col min="2038" max="2039" width="9.28515625" style="9" bestFit="1" customWidth="1"/>
    <col min="2040" max="2040" width="9.140625" style="9"/>
    <col min="2041" max="2041" width="10.28515625" style="9" bestFit="1" customWidth="1"/>
    <col min="2042" max="2043" width="9.28515625" style="9" bestFit="1" customWidth="1"/>
    <col min="2044" max="2044" width="9.140625" style="9"/>
    <col min="2045" max="2045" width="10.28515625" style="9" bestFit="1" customWidth="1"/>
    <col min="2046" max="2047" width="9.28515625" style="9" bestFit="1" customWidth="1"/>
    <col min="2048" max="2048" width="9.140625" style="9"/>
    <col min="2049" max="2049" width="10.28515625" style="9" bestFit="1" customWidth="1"/>
    <col min="2050" max="2051" width="9.28515625" style="9" bestFit="1" customWidth="1"/>
    <col min="2052" max="2052" width="9.140625" style="9"/>
    <col min="2053" max="2053" width="10.28515625" style="9" bestFit="1" customWidth="1"/>
    <col min="2054" max="2055" width="9.28515625" style="9" bestFit="1" customWidth="1"/>
    <col min="2056" max="2056" width="9.140625" style="9"/>
    <col min="2057" max="2057" width="10.28515625" style="9" bestFit="1" customWidth="1"/>
    <col min="2058" max="2059" width="9.28515625" style="9" bestFit="1" customWidth="1"/>
    <col min="2060" max="2060" width="9.140625" style="9"/>
    <col min="2061" max="2061" width="10.28515625" style="9" bestFit="1" customWidth="1"/>
    <col min="2062" max="2063" width="9.28515625" style="9" bestFit="1" customWidth="1"/>
    <col min="2064" max="2064" width="9.140625" style="9"/>
    <col min="2065" max="2065" width="10.28515625" style="9" bestFit="1" customWidth="1"/>
    <col min="2066" max="2067" width="9.28515625" style="9" bestFit="1" customWidth="1"/>
    <col min="2068" max="2068" width="9.140625" style="9"/>
    <col min="2069" max="2069" width="10.28515625" style="9" bestFit="1" customWidth="1"/>
    <col min="2070" max="2071" width="9.28515625" style="9" bestFit="1" customWidth="1"/>
    <col min="2072" max="2072" width="9.140625" style="9"/>
    <col min="2073" max="2073" width="10.28515625" style="9" bestFit="1" customWidth="1"/>
    <col min="2074" max="2075" width="9.28515625" style="9" bestFit="1" customWidth="1"/>
    <col min="2076" max="2076" width="9.140625" style="9"/>
    <col min="2077" max="2077" width="10.28515625" style="9" bestFit="1" customWidth="1"/>
    <col min="2078" max="2079" width="9.28515625" style="9" bestFit="1" customWidth="1"/>
    <col min="2080" max="2080" width="9.140625" style="9"/>
    <col min="2081" max="2081" width="10.28515625" style="9" bestFit="1" customWidth="1"/>
    <col min="2082" max="2083" width="9.28515625" style="9" bestFit="1" customWidth="1"/>
    <col min="2084" max="2084" width="9.140625" style="9"/>
    <col min="2085" max="2085" width="10.28515625" style="9" bestFit="1" customWidth="1"/>
    <col min="2086" max="2087" width="9.28515625" style="9" bestFit="1" customWidth="1"/>
    <col min="2088" max="2088" width="9.140625" style="9"/>
    <col min="2089" max="2089" width="10.28515625" style="9" bestFit="1" customWidth="1"/>
    <col min="2090" max="2091" width="9.28515625" style="9" bestFit="1" customWidth="1"/>
    <col min="2092" max="2092" width="9.140625" style="9"/>
    <col min="2093" max="2093" width="10.28515625" style="9" bestFit="1" customWidth="1"/>
    <col min="2094" max="2095" width="9.28515625" style="9" bestFit="1" customWidth="1"/>
    <col min="2096" max="2096" width="9.140625" style="9"/>
    <col min="2097" max="2097" width="10.28515625" style="9" bestFit="1" customWidth="1"/>
    <col min="2098" max="2099" width="9.28515625" style="9" bestFit="1" customWidth="1"/>
    <col min="2100" max="2100" width="9.140625" style="9"/>
    <col min="2101" max="2101" width="10.28515625" style="9" bestFit="1" customWidth="1"/>
    <col min="2102" max="2103" width="9.28515625" style="9" bestFit="1" customWidth="1"/>
    <col min="2104" max="2104" width="9.140625" style="9"/>
    <col min="2105" max="2105" width="10.28515625" style="9" bestFit="1" customWidth="1"/>
    <col min="2106" max="2107" width="9.28515625" style="9" bestFit="1" customWidth="1"/>
    <col min="2108" max="2108" width="9.140625" style="9"/>
    <col min="2109" max="2109" width="10.28515625" style="9" bestFit="1" customWidth="1"/>
    <col min="2110" max="2111" width="9.28515625" style="9" bestFit="1" customWidth="1"/>
    <col min="2112" max="2112" width="9.140625" style="9"/>
    <col min="2113" max="2113" width="10.28515625" style="9" bestFit="1" customWidth="1"/>
    <col min="2114" max="2115" width="9.28515625" style="9" bestFit="1" customWidth="1"/>
    <col min="2116" max="2116" width="9.140625" style="9"/>
    <col min="2117" max="2117" width="10.28515625" style="9" bestFit="1" customWidth="1"/>
    <col min="2118" max="2119" width="9.28515625" style="9" bestFit="1" customWidth="1"/>
    <col min="2120" max="2120" width="9.140625" style="9"/>
    <col min="2121" max="2121" width="10.28515625" style="9" bestFit="1" customWidth="1"/>
    <col min="2122" max="2123" width="9.28515625" style="9" bestFit="1" customWidth="1"/>
    <col min="2124" max="2124" width="9.140625" style="9"/>
    <col min="2125" max="2125" width="10.28515625" style="9" bestFit="1" customWidth="1"/>
    <col min="2126" max="2127" width="9.28515625" style="9" bestFit="1" customWidth="1"/>
    <col min="2128" max="2128" width="9.140625" style="9"/>
    <col min="2129" max="2129" width="10.28515625" style="9" bestFit="1" customWidth="1"/>
    <col min="2130" max="2131" width="9.28515625" style="9" bestFit="1" customWidth="1"/>
    <col min="2132" max="2132" width="9.140625" style="9"/>
    <col min="2133" max="2133" width="10.28515625" style="9" bestFit="1" customWidth="1"/>
    <col min="2134" max="2135" width="9.28515625" style="9" bestFit="1" customWidth="1"/>
    <col min="2136" max="2136" width="9.140625" style="9"/>
    <col min="2137" max="2137" width="10.28515625" style="9" bestFit="1" customWidth="1"/>
    <col min="2138" max="2139" width="9.28515625" style="9" bestFit="1" customWidth="1"/>
    <col min="2140" max="2140" width="9.140625" style="9"/>
    <col min="2141" max="2141" width="10.28515625" style="9" bestFit="1" customWidth="1"/>
    <col min="2142" max="2143" width="9.28515625" style="9" bestFit="1" customWidth="1"/>
    <col min="2144" max="2144" width="9.140625" style="9"/>
    <col min="2145" max="2145" width="10.28515625" style="9" bestFit="1" customWidth="1"/>
    <col min="2146" max="2147" width="9.28515625" style="9" bestFit="1" customWidth="1"/>
    <col min="2148" max="2148" width="9.140625" style="9"/>
    <col min="2149" max="2149" width="10.28515625" style="9" bestFit="1" customWidth="1"/>
    <col min="2150" max="2151" width="9.28515625" style="9" bestFit="1" customWidth="1"/>
    <col min="2152" max="2152" width="9.140625" style="9"/>
    <col min="2153" max="2153" width="10.28515625" style="9" bestFit="1" customWidth="1"/>
    <col min="2154" max="2155" width="9.28515625" style="9" bestFit="1" customWidth="1"/>
    <col min="2156" max="2156" width="9.140625" style="9"/>
    <col min="2157" max="2157" width="10.28515625" style="9" bestFit="1" customWidth="1"/>
    <col min="2158" max="2159" width="9.28515625" style="9" bestFit="1" customWidth="1"/>
    <col min="2160" max="2160" width="9.140625" style="9"/>
    <col min="2161" max="2161" width="10.28515625" style="9" bestFit="1" customWidth="1"/>
    <col min="2162" max="2163" width="9.28515625" style="9" bestFit="1" customWidth="1"/>
    <col min="2164" max="2164" width="9.140625" style="9"/>
    <col min="2165" max="2165" width="10.28515625" style="9" bestFit="1" customWidth="1"/>
    <col min="2166" max="2167" width="9.28515625" style="9" bestFit="1" customWidth="1"/>
    <col min="2168" max="2168" width="9.140625" style="9"/>
    <col min="2169" max="2169" width="10.28515625" style="9" bestFit="1" customWidth="1"/>
    <col min="2170" max="2171" width="9.28515625" style="9" bestFit="1" customWidth="1"/>
    <col min="2172" max="2172" width="9.140625" style="9"/>
    <col min="2173" max="2173" width="10.28515625" style="9" bestFit="1" customWidth="1"/>
    <col min="2174" max="2175" width="9.28515625" style="9" bestFit="1" customWidth="1"/>
    <col min="2176" max="2176" width="9.140625" style="9"/>
    <col min="2177" max="2177" width="10.28515625" style="9" bestFit="1" customWidth="1"/>
    <col min="2178" max="2179" width="9.28515625" style="9" bestFit="1" customWidth="1"/>
    <col min="2180" max="2180" width="9.140625" style="9"/>
    <col min="2181" max="2181" width="10.28515625" style="9" bestFit="1" customWidth="1"/>
    <col min="2182" max="2183" width="9.28515625" style="9" bestFit="1" customWidth="1"/>
    <col min="2184" max="2184" width="9.140625" style="9"/>
    <col min="2185" max="2185" width="10.28515625" style="9" bestFit="1" customWidth="1"/>
    <col min="2186" max="2187" width="9.28515625" style="9" bestFit="1" customWidth="1"/>
    <col min="2188" max="2188" width="9.140625" style="9"/>
    <col min="2189" max="2189" width="10.28515625" style="9" bestFit="1" customWidth="1"/>
    <col min="2190" max="2191" width="9.28515625" style="9" bestFit="1" customWidth="1"/>
    <col min="2192" max="2192" width="9.140625" style="9"/>
    <col min="2193" max="2193" width="10.28515625" style="9" bestFit="1" customWidth="1"/>
    <col min="2194" max="2195" width="9.28515625" style="9" bestFit="1" customWidth="1"/>
    <col min="2196" max="2196" width="9.140625" style="9"/>
    <col min="2197" max="2197" width="10.28515625" style="9" bestFit="1" customWidth="1"/>
    <col min="2198" max="2199" width="9.28515625" style="9" bestFit="1" customWidth="1"/>
    <col min="2200" max="2200" width="9.140625" style="9"/>
    <col min="2201" max="2201" width="10.28515625" style="9" bestFit="1" customWidth="1"/>
    <col min="2202" max="2203" width="9.28515625" style="9" bestFit="1" customWidth="1"/>
    <col min="2204" max="2204" width="9.140625" style="9"/>
    <col min="2205" max="2205" width="10.28515625" style="9" bestFit="1" customWidth="1"/>
    <col min="2206" max="2207" width="9.28515625" style="9" bestFit="1" customWidth="1"/>
    <col min="2208" max="2208" width="9.140625" style="9"/>
    <col min="2209" max="2209" width="10.28515625" style="9" bestFit="1" customWidth="1"/>
    <col min="2210" max="2211" width="9.28515625" style="9" bestFit="1" customWidth="1"/>
    <col min="2212" max="2212" width="9.140625" style="9"/>
    <col min="2213" max="2213" width="10.28515625" style="9" bestFit="1" customWidth="1"/>
    <col min="2214" max="2215" width="9.28515625" style="9" bestFit="1" customWidth="1"/>
    <col min="2216" max="2216" width="9.140625" style="9"/>
    <col min="2217" max="2217" width="10.28515625" style="9" bestFit="1" customWidth="1"/>
    <col min="2218" max="2219" width="9.28515625" style="9" bestFit="1" customWidth="1"/>
    <col min="2220" max="2220" width="9.140625" style="9"/>
    <col min="2221" max="2221" width="10.28515625" style="9" bestFit="1" customWidth="1"/>
    <col min="2222" max="2223" width="9.28515625" style="9" bestFit="1" customWidth="1"/>
    <col min="2224" max="2224" width="9.140625" style="9"/>
    <col min="2225" max="2225" width="10.28515625" style="9" bestFit="1" customWidth="1"/>
    <col min="2226" max="2227" width="9.28515625" style="9" bestFit="1" customWidth="1"/>
    <col min="2228" max="2228" width="9.140625" style="9"/>
    <col min="2229" max="2229" width="10.28515625" style="9" bestFit="1" customWidth="1"/>
    <col min="2230" max="2231" width="9.28515625" style="9" bestFit="1" customWidth="1"/>
    <col min="2232" max="2232" width="9.140625" style="9"/>
    <col min="2233" max="2233" width="10.28515625" style="9" bestFit="1" customWidth="1"/>
    <col min="2234" max="2235" width="9.28515625" style="9" bestFit="1" customWidth="1"/>
    <col min="2236" max="2236" width="9.140625" style="9"/>
    <col min="2237" max="2237" width="10.28515625" style="9" bestFit="1" customWidth="1"/>
    <col min="2238" max="2239" width="9.28515625" style="9" bestFit="1" customWidth="1"/>
    <col min="2240" max="2240" width="9.140625" style="9"/>
    <col min="2241" max="2241" width="10.28515625" style="9" bestFit="1" customWidth="1"/>
    <col min="2242" max="2243" width="9.28515625" style="9" bestFit="1" customWidth="1"/>
    <col min="2244" max="2244" width="9.140625" style="9"/>
    <col min="2245" max="2245" width="10.28515625" style="9" bestFit="1" customWidth="1"/>
    <col min="2246" max="2247" width="9.28515625" style="9" bestFit="1" customWidth="1"/>
    <col min="2248" max="2248" width="9.140625" style="9"/>
    <col min="2249" max="2249" width="10.28515625" style="9" bestFit="1" customWidth="1"/>
    <col min="2250" max="2251" width="9.28515625" style="9" bestFit="1" customWidth="1"/>
    <col min="2252" max="2252" width="9.140625" style="9"/>
    <col min="2253" max="2253" width="10.28515625" style="9" bestFit="1" customWidth="1"/>
    <col min="2254" max="2255" width="9.28515625" style="9" bestFit="1" customWidth="1"/>
    <col min="2256" max="2256" width="9.140625" style="9"/>
    <col min="2257" max="2257" width="10.28515625" style="9" bestFit="1" customWidth="1"/>
    <col min="2258" max="2259" width="9.28515625" style="9" bestFit="1" customWidth="1"/>
    <col min="2260" max="2260" width="9.140625" style="9"/>
    <col min="2261" max="2261" width="10.28515625" style="9" bestFit="1" customWidth="1"/>
    <col min="2262" max="2263" width="9.28515625" style="9" bestFit="1" customWidth="1"/>
    <col min="2264" max="2264" width="9.140625" style="9"/>
    <col min="2265" max="2265" width="10.28515625" style="9" bestFit="1" customWidth="1"/>
    <col min="2266" max="2267" width="9.28515625" style="9" bestFit="1" customWidth="1"/>
    <col min="2268" max="2268" width="9.140625" style="9"/>
    <col min="2269" max="2269" width="10.28515625" style="9" bestFit="1" customWidth="1"/>
    <col min="2270" max="2271" width="9.28515625" style="9" bestFit="1" customWidth="1"/>
    <col min="2272" max="2272" width="9.140625" style="9"/>
    <col min="2273" max="2273" width="10.28515625" style="9" bestFit="1" customWidth="1"/>
    <col min="2274" max="2275" width="9.28515625" style="9" bestFit="1" customWidth="1"/>
    <col min="2276" max="2276" width="9.140625" style="9"/>
    <col min="2277" max="2277" width="10.28515625" style="9" bestFit="1" customWidth="1"/>
    <col min="2278" max="2279" width="9.28515625" style="9" bestFit="1" customWidth="1"/>
    <col min="2280" max="2280" width="9.140625" style="9"/>
    <col min="2281" max="2281" width="10.28515625" style="9" bestFit="1" customWidth="1"/>
    <col min="2282" max="2283" width="9.28515625" style="9" bestFit="1" customWidth="1"/>
    <col min="2284" max="2284" width="9.140625" style="9"/>
    <col min="2285" max="2285" width="10.28515625" style="9" bestFit="1" customWidth="1"/>
    <col min="2286" max="2287" width="9.28515625" style="9" bestFit="1" customWidth="1"/>
    <col min="2288" max="2288" width="9.140625" style="9"/>
    <col min="2289" max="2289" width="10.28515625" style="9" bestFit="1" customWidth="1"/>
    <col min="2290" max="2291" width="9.28515625" style="9" bestFit="1" customWidth="1"/>
    <col min="2292" max="2292" width="9.140625" style="9"/>
    <col min="2293" max="2293" width="10.28515625" style="9" bestFit="1" customWidth="1"/>
    <col min="2294" max="2295" width="9.28515625" style="9" bestFit="1" customWidth="1"/>
    <col min="2296" max="2296" width="9.140625" style="9"/>
    <col min="2297" max="2297" width="10.28515625" style="9" bestFit="1" customWidth="1"/>
    <col min="2298" max="2299" width="9.28515625" style="9" bestFit="1" customWidth="1"/>
    <col min="2300" max="2300" width="9.140625" style="9"/>
    <col min="2301" max="2301" width="10.28515625" style="9" bestFit="1" customWidth="1"/>
    <col min="2302" max="2303" width="9.28515625" style="9" bestFit="1" customWidth="1"/>
    <col min="2304" max="2304" width="9.140625" style="9"/>
    <col min="2305" max="2305" width="10.28515625" style="9" bestFit="1" customWidth="1"/>
    <col min="2306" max="2307" width="9.28515625" style="9" bestFit="1" customWidth="1"/>
    <col min="2308" max="2308" width="9.140625" style="9"/>
    <col min="2309" max="2309" width="10.28515625" style="9" bestFit="1" customWidth="1"/>
    <col min="2310" max="2311" width="9.28515625" style="9" bestFit="1" customWidth="1"/>
    <col min="2312" max="2312" width="9.140625" style="9"/>
    <col min="2313" max="2313" width="10.28515625" style="9" bestFit="1" customWidth="1"/>
    <col min="2314" max="2315" width="9.28515625" style="9" bestFit="1" customWidth="1"/>
    <col min="2316" max="2316" width="9.140625" style="9"/>
    <col min="2317" max="2317" width="10.28515625" style="9" bestFit="1" customWidth="1"/>
    <col min="2318" max="2319" width="9.28515625" style="9" bestFit="1" customWidth="1"/>
    <col min="2320" max="2320" width="9.140625" style="9"/>
    <col min="2321" max="2321" width="10.28515625" style="9" bestFit="1" customWidth="1"/>
    <col min="2322" max="2323" width="9.28515625" style="9" bestFit="1" customWidth="1"/>
    <col min="2324" max="2324" width="9.140625" style="9"/>
    <col min="2325" max="2325" width="10.28515625" style="9" bestFit="1" customWidth="1"/>
    <col min="2326" max="2327" width="9.28515625" style="9" bestFit="1" customWidth="1"/>
    <col min="2328" max="2328" width="9.140625" style="9"/>
    <col min="2329" max="2329" width="10.28515625" style="9" bestFit="1" customWidth="1"/>
    <col min="2330" max="2331" width="9.28515625" style="9" bestFit="1" customWidth="1"/>
    <col min="2332" max="2332" width="9.140625" style="9"/>
    <col min="2333" max="2333" width="10.28515625" style="9" bestFit="1" customWidth="1"/>
    <col min="2334" max="2335" width="9.28515625" style="9" bestFit="1" customWidth="1"/>
    <col min="2336" max="2336" width="9.140625" style="9"/>
    <col min="2337" max="2337" width="10.28515625" style="9" bestFit="1" customWidth="1"/>
    <col min="2338" max="2339" width="9.28515625" style="9" bestFit="1" customWidth="1"/>
    <col min="2340" max="2340" width="9.140625" style="9"/>
    <col min="2341" max="2341" width="10.28515625" style="9" bestFit="1" customWidth="1"/>
    <col min="2342" max="2343" width="9.28515625" style="9" bestFit="1" customWidth="1"/>
    <col min="2344" max="2344" width="9.140625" style="9"/>
    <col min="2345" max="2345" width="10.28515625" style="9" bestFit="1" customWidth="1"/>
    <col min="2346" max="2347" width="9.28515625" style="9" bestFit="1" customWidth="1"/>
    <col min="2348" max="2348" width="9.140625" style="9"/>
    <col min="2349" max="2349" width="10.28515625" style="9" bestFit="1" customWidth="1"/>
    <col min="2350" max="2351" width="9.28515625" style="9" bestFit="1" customWidth="1"/>
    <col min="2352" max="2352" width="9.140625" style="9"/>
    <col min="2353" max="2353" width="10.28515625" style="9" bestFit="1" customWidth="1"/>
    <col min="2354" max="2355" width="9.28515625" style="9" bestFit="1" customWidth="1"/>
    <col min="2356" max="2356" width="9.140625" style="9"/>
    <col min="2357" max="2357" width="10.28515625" style="9" bestFit="1" customWidth="1"/>
    <col min="2358" max="2359" width="9.28515625" style="9" bestFit="1" customWidth="1"/>
    <col min="2360" max="2360" width="9.140625" style="9"/>
    <col min="2361" max="2361" width="10.28515625" style="9" bestFit="1" customWidth="1"/>
    <col min="2362" max="2363" width="9.28515625" style="9" bestFit="1" customWidth="1"/>
    <col min="2364" max="2364" width="9.140625" style="9"/>
    <col min="2365" max="2365" width="10.28515625" style="9" bestFit="1" customWidth="1"/>
    <col min="2366" max="2367" width="9.28515625" style="9" bestFit="1" customWidth="1"/>
    <col min="2368" max="2368" width="9.140625" style="9"/>
    <col min="2369" max="2369" width="10.28515625" style="9" bestFit="1" customWidth="1"/>
    <col min="2370" max="2371" width="9.28515625" style="9" bestFit="1" customWidth="1"/>
    <col min="2372" max="2372" width="9.140625" style="9"/>
    <col min="2373" max="2373" width="10.28515625" style="9" bestFit="1" customWidth="1"/>
    <col min="2374" max="2375" width="9.28515625" style="9" bestFit="1" customWidth="1"/>
    <col min="2376" max="2376" width="9.140625" style="9"/>
    <col min="2377" max="2377" width="10.28515625" style="9" bestFit="1" customWidth="1"/>
    <col min="2378" max="2379" width="9.28515625" style="9" bestFit="1" customWidth="1"/>
    <col min="2380" max="2380" width="9.140625" style="9"/>
    <col min="2381" max="2381" width="10.28515625" style="9" bestFit="1" customWidth="1"/>
    <col min="2382" max="2383" width="9.28515625" style="9" bestFit="1" customWidth="1"/>
    <col min="2384" max="2384" width="9.140625" style="9"/>
    <col min="2385" max="2385" width="10.28515625" style="9" bestFit="1" customWidth="1"/>
    <col min="2386" max="2387" width="9.28515625" style="9" bestFit="1" customWidth="1"/>
    <col min="2388" max="2388" width="9.140625" style="9"/>
    <col min="2389" max="2389" width="10.28515625" style="9" bestFit="1" customWidth="1"/>
    <col min="2390" max="2391" width="9.28515625" style="9" bestFit="1" customWidth="1"/>
    <col min="2392" max="2392" width="9.140625" style="9"/>
    <col min="2393" max="2393" width="10.28515625" style="9" bestFit="1" customWidth="1"/>
    <col min="2394" max="2395" width="9.28515625" style="9" bestFit="1" customWidth="1"/>
    <col min="2396" max="2396" width="9.140625" style="9"/>
    <col min="2397" max="2397" width="10.28515625" style="9" bestFit="1" customWidth="1"/>
    <col min="2398" max="2399" width="9.28515625" style="9" bestFit="1" customWidth="1"/>
    <col min="2400" max="2400" width="9.140625" style="9"/>
    <col min="2401" max="2401" width="10.28515625" style="9" bestFit="1" customWidth="1"/>
    <col min="2402" max="2403" width="9.28515625" style="9" bestFit="1" customWidth="1"/>
    <col min="2404" max="2404" width="9.140625" style="9"/>
    <col min="2405" max="2405" width="10.28515625" style="9" bestFit="1" customWidth="1"/>
    <col min="2406" max="2407" width="9.28515625" style="9" bestFit="1" customWidth="1"/>
    <col min="2408" max="2408" width="9.140625" style="9"/>
    <col min="2409" max="2409" width="10.28515625" style="9" bestFit="1" customWidth="1"/>
    <col min="2410" max="2411" width="9.28515625" style="9" bestFit="1" customWidth="1"/>
    <col min="2412" max="2412" width="9.140625" style="9"/>
    <col min="2413" max="2413" width="10.28515625" style="9" bestFit="1" customWidth="1"/>
    <col min="2414" max="2415" width="9.28515625" style="9" bestFit="1" customWidth="1"/>
    <col min="2416" max="2416" width="9.140625" style="9"/>
    <col min="2417" max="2417" width="10.28515625" style="9" bestFit="1" customWidth="1"/>
    <col min="2418" max="2419" width="9.28515625" style="9" bestFit="1" customWidth="1"/>
    <col min="2420" max="2420" width="9.140625" style="9"/>
    <col min="2421" max="2421" width="10.28515625" style="9" bestFit="1" customWidth="1"/>
    <col min="2422" max="2423" width="9.28515625" style="9" bestFit="1" customWidth="1"/>
    <col min="2424" max="2424" width="9.140625" style="9"/>
    <col min="2425" max="2425" width="10.28515625" style="9" bestFit="1" customWidth="1"/>
    <col min="2426" max="2427" width="9.28515625" style="9" bestFit="1" customWidth="1"/>
    <col min="2428" max="2428" width="9.140625" style="9"/>
    <col min="2429" max="2429" width="10.28515625" style="9" bestFit="1" customWidth="1"/>
    <col min="2430" max="2431" width="9.28515625" style="9" bestFit="1" customWidth="1"/>
    <col min="2432" max="2432" width="9.140625" style="9"/>
    <col min="2433" max="2433" width="10.28515625" style="9" bestFit="1" customWidth="1"/>
    <col min="2434" max="2435" width="9.28515625" style="9" bestFit="1" customWidth="1"/>
    <col min="2436" max="2436" width="9.140625" style="9"/>
    <col min="2437" max="2437" width="10.28515625" style="9" bestFit="1" customWidth="1"/>
    <col min="2438" max="2439" width="9.28515625" style="9" bestFit="1" customWidth="1"/>
    <col min="2440" max="2440" width="9.140625" style="9"/>
    <col min="2441" max="2441" width="10.28515625" style="9" bestFit="1" customWidth="1"/>
    <col min="2442" max="2443" width="9.28515625" style="9" bestFit="1" customWidth="1"/>
    <col min="2444" max="2444" width="9.140625" style="9"/>
    <col min="2445" max="2445" width="10.28515625" style="9" bestFit="1" customWidth="1"/>
    <col min="2446" max="2447" width="9.28515625" style="9" bestFit="1" customWidth="1"/>
    <col min="2448" max="2448" width="9.140625" style="9"/>
    <col min="2449" max="2449" width="10.28515625" style="9" bestFit="1" customWidth="1"/>
    <col min="2450" max="2451" width="9.28515625" style="9" bestFit="1" customWidth="1"/>
    <col min="2452" max="2452" width="9.140625" style="9"/>
    <col min="2453" max="2453" width="10.28515625" style="9" bestFit="1" customWidth="1"/>
    <col min="2454" max="2455" width="9.28515625" style="9" bestFit="1" customWidth="1"/>
    <col min="2456" max="2456" width="9.140625" style="9"/>
    <col min="2457" max="2457" width="10.28515625" style="9" bestFit="1" customWidth="1"/>
    <col min="2458" max="2459" width="9.28515625" style="9" bestFit="1" customWidth="1"/>
    <col min="2460" max="2460" width="9.140625" style="9"/>
    <col min="2461" max="2461" width="10.28515625" style="9" bestFit="1" customWidth="1"/>
    <col min="2462" max="2463" width="9.28515625" style="9" bestFit="1" customWidth="1"/>
    <col min="2464" max="2464" width="9.140625" style="9"/>
    <col min="2465" max="2465" width="10.28515625" style="9" bestFit="1" customWidth="1"/>
    <col min="2466" max="2467" width="9.28515625" style="9" bestFit="1" customWidth="1"/>
    <col min="2468" max="2468" width="9.140625" style="9"/>
    <col min="2469" max="2469" width="10.28515625" style="9" bestFit="1" customWidth="1"/>
    <col min="2470" max="2471" width="9.28515625" style="9" bestFit="1" customWidth="1"/>
    <col min="2472" max="2472" width="9.140625" style="9"/>
    <col min="2473" max="2473" width="10.28515625" style="9" bestFit="1" customWidth="1"/>
    <col min="2474" max="2475" width="9.28515625" style="9" bestFit="1" customWidth="1"/>
    <col min="2476" max="2476" width="9.140625" style="9"/>
    <col min="2477" max="2477" width="10.28515625" style="9" bestFit="1" customWidth="1"/>
    <col min="2478" max="2479" width="9.28515625" style="9" bestFit="1" customWidth="1"/>
    <col min="2480" max="2480" width="9.140625" style="9"/>
    <col min="2481" max="2481" width="10.28515625" style="9" bestFit="1" customWidth="1"/>
    <col min="2482" max="2483" width="9.28515625" style="9" bestFit="1" customWidth="1"/>
    <col min="2484" max="2484" width="9.140625" style="9"/>
    <col min="2485" max="2485" width="10.28515625" style="9" bestFit="1" customWidth="1"/>
    <col min="2486" max="2487" width="9.28515625" style="9" bestFit="1" customWidth="1"/>
    <col min="2488" max="2488" width="9.140625" style="9"/>
    <col min="2489" max="2489" width="10.28515625" style="9" bestFit="1" customWidth="1"/>
    <col min="2490" max="2491" width="9.28515625" style="9" bestFit="1" customWidth="1"/>
    <col min="2492" max="2492" width="9.140625" style="9"/>
    <col min="2493" max="2493" width="10.28515625" style="9" bestFit="1" customWidth="1"/>
    <col min="2494" max="2495" width="9.28515625" style="9" bestFit="1" customWidth="1"/>
    <col min="2496" max="2496" width="9.140625" style="9"/>
    <col min="2497" max="2497" width="10.28515625" style="9" bestFit="1" customWidth="1"/>
    <col min="2498" max="2499" width="9.28515625" style="9" bestFit="1" customWidth="1"/>
    <col min="2500" max="2500" width="9.140625" style="9"/>
    <col min="2501" max="2501" width="10.28515625" style="9" bestFit="1" customWidth="1"/>
    <col min="2502" max="2503" width="9.28515625" style="9" bestFit="1" customWidth="1"/>
    <col min="2504" max="2504" width="9.140625" style="9"/>
    <col min="2505" max="2505" width="10.28515625" style="9" bestFit="1" customWidth="1"/>
    <col min="2506" max="2507" width="9.28515625" style="9" bestFit="1" customWidth="1"/>
    <col min="2508" max="2508" width="9.140625" style="9"/>
    <col min="2509" max="2509" width="10.28515625" style="9" bestFit="1" customWidth="1"/>
    <col min="2510" max="2511" width="9.28515625" style="9" bestFit="1" customWidth="1"/>
    <col min="2512" max="2512" width="9.140625" style="9"/>
    <col min="2513" max="2513" width="10.28515625" style="9" bestFit="1" customWidth="1"/>
    <col min="2514" max="2515" width="9.28515625" style="9" bestFit="1" customWidth="1"/>
    <col min="2516" max="2516" width="9.140625" style="9"/>
    <col min="2517" max="2517" width="10.28515625" style="9" bestFit="1" customWidth="1"/>
    <col min="2518" max="2519" width="9.28515625" style="9" bestFit="1" customWidth="1"/>
    <col min="2520" max="2520" width="9.140625" style="9"/>
    <col min="2521" max="2521" width="10.28515625" style="9" bestFit="1" customWidth="1"/>
    <col min="2522" max="2523" width="9.28515625" style="9" bestFit="1" customWidth="1"/>
    <col min="2524" max="2524" width="9.140625" style="9"/>
    <col min="2525" max="2525" width="10.28515625" style="9" bestFit="1" customWidth="1"/>
    <col min="2526" max="2527" width="9.28515625" style="9" bestFit="1" customWidth="1"/>
    <col min="2528" max="2528" width="9.140625" style="9"/>
    <col min="2529" max="2529" width="10.28515625" style="9" bestFit="1" customWidth="1"/>
    <col min="2530" max="2531" width="9.28515625" style="9" bestFit="1" customWidth="1"/>
    <col min="2532" max="2532" width="9.140625" style="9"/>
    <col min="2533" max="2533" width="10.28515625" style="9" bestFit="1" customWidth="1"/>
    <col min="2534" max="2535" width="9.28515625" style="9" bestFit="1" customWidth="1"/>
    <col min="2536" max="2536" width="9.140625" style="9"/>
    <col min="2537" max="2537" width="10.28515625" style="9" bestFit="1" customWidth="1"/>
    <col min="2538" max="2539" width="9.28515625" style="9" bestFit="1" customWidth="1"/>
    <col min="2540" max="2540" width="9.140625" style="9"/>
    <col min="2541" max="2541" width="10.28515625" style="9" bestFit="1" customWidth="1"/>
    <col min="2542" max="2543" width="9.28515625" style="9" bestFit="1" customWidth="1"/>
    <col min="2544" max="2544" width="9.140625" style="9"/>
    <col min="2545" max="2545" width="10.28515625" style="9" bestFit="1" customWidth="1"/>
    <col min="2546" max="2547" width="9.28515625" style="9" bestFit="1" customWidth="1"/>
    <col min="2548" max="2548" width="9.140625" style="9"/>
    <col min="2549" max="2549" width="10.28515625" style="9" bestFit="1" customWidth="1"/>
    <col min="2550" max="2551" width="9.28515625" style="9" bestFit="1" customWidth="1"/>
    <col min="2552" max="2552" width="9.140625" style="9"/>
    <col min="2553" max="2553" width="10.28515625" style="9" bestFit="1" customWidth="1"/>
    <col min="2554" max="2555" width="9.28515625" style="9" bestFit="1" customWidth="1"/>
    <col min="2556" max="2556" width="9.140625" style="9"/>
    <col min="2557" max="2557" width="10.28515625" style="9" bestFit="1" customWidth="1"/>
    <col min="2558" max="2559" width="9.28515625" style="9" bestFit="1" customWidth="1"/>
    <col min="2560" max="2560" width="9.140625" style="9"/>
    <col min="2561" max="2561" width="10.28515625" style="9" bestFit="1" customWidth="1"/>
    <col min="2562" max="2563" width="9.28515625" style="9" bestFit="1" customWidth="1"/>
    <col min="2564" max="2564" width="9.140625" style="9"/>
    <col min="2565" max="2565" width="10.28515625" style="9" bestFit="1" customWidth="1"/>
    <col min="2566" max="2567" width="9.28515625" style="9" bestFit="1" customWidth="1"/>
    <col min="2568" max="2568" width="9.140625" style="9"/>
    <col min="2569" max="2569" width="10.28515625" style="9" bestFit="1" customWidth="1"/>
    <col min="2570" max="2571" width="9.28515625" style="9" bestFit="1" customWidth="1"/>
    <col min="2572" max="2572" width="9.140625" style="9"/>
    <col min="2573" max="2573" width="10.28515625" style="9" bestFit="1" customWidth="1"/>
    <col min="2574" max="2575" width="9.28515625" style="9" bestFit="1" customWidth="1"/>
    <col min="2576" max="2576" width="9.140625" style="9"/>
    <col min="2577" max="2577" width="10.28515625" style="9" bestFit="1" customWidth="1"/>
    <col min="2578" max="2579" width="9.28515625" style="9" bestFit="1" customWidth="1"/>
    <col min="2580" max="2580" width="9.140625" style="9"/>
    <col min="2581" max="2581" width="10.28515625" style="9" bestFit="1" customWidth="1"/>
    <col min="2582" max="2583" width="9.28515625" style="9" bestFit="1" customWidth="1"/>
    <col min="2584" max="2584" width="9.140625" style="9"/>
    <col min="2585" max="2585" width="10.28515625" style="9" bestFit="1" customWidth="1"/>
    <col min="2586" max="2587" width="9.28515625" style="9" bestFit="1" customWidth="1"/>
    <col min="2588" max="2588" width="9.140625" style="9"/>
    <col min="2589" max="2589" width="10.28515625" style="9" bestFit="1" customWidth="1"/>
    <col min="2590" max="2591" width="9.28515625" style="9" bestFit="1" customWidth="1"/>
    <col min="2592" max="2592" width="9.140625" style="9"/>
    <col min="2593" max="2593" width="10.28515625" style="9" bestFit="1" customWidth="1"/>
    <col min="2594" max="2595" width="9.28515625" style="9" bestFit="1" customWidth="1"/>
    <col min="2596" max="2596" width="9.140625" style="9"/>
    <col min="2597" max="2597" width="10.28515625" style="9" bestFit="1" customWidth="1"/>
    <col min="2598" max="2599" width="9.28515625" style="9" bestFit="1" customWidth="1"/>
    <col min="2600" max="2600" width="9.140625" style="9"/>
    <col min="2601" max="2601" width="10.28515625" style="9" bestFit="1" customWidth="1"/>
    <col min="2602" max="2603" width="9.28515625" style="9" bestFit="1" customWidth="1"/>
    <col min="2604" max="2604" width="9.140625" style="9"/>
    <col min="2605" max="2605" width="10.28515625" style="9" bestFit="1" customWidth="1"/>
    <col min="2606" max="2607" width="9.28515625" style="9" bestFit="1" customWidth="1"/>
    <col min="2608" max="2608" width="9.140625" style="9"/>
    <col min="2609" max="2609" width="10.28515625" style="9" bestFit="1" customWidth="1"/>
    <col min="2610" max="2611" width="9.28515625" style="9" bestFit="1" customWidth="1"/>
    <col min="2612" max="2612" width="9.140625" style="9"/>
    <col min="2613" max="2613" width="10.28515625" style="9" bestFit="1" customWidth="1"/>
    <col min="2614" max="2615" width="9.28515625" style="9" bestFit="1" customWidth="1"/>
    <col min="2616" max="2616" width="9.140625" style="9"/>
    <col min="2617" max="2617" width="10.28515625" style="9" bestFit="1" customWidth="1"/>
    <col min="2618" max="2619" width="9.28515625" style="9" bestFit="1" customWidth="1"/>
    <col min="2620" max="2620" width="9.140625" style="9"/>
    <col min="2621" max="2621" width="10.28515625" style="9" bestFit="1" customWidth="1"/>
    <col min="2622" max="2623" width="9.28515625" style="9" bestFit="1" customWidth="1"/>
    <col min="2624" max="2624" width="9.140625" style="9"/>
    <col min="2625" max="2625" width="10.28515625" style="9" bestFit="1" customWidth="1"/>
    <col min="2626" max="2627" width="9.28515625" style="9" bestFit="1" customWidth="1"/>
    <col min="2628" max="2628" width="9.140625" style="9"/>
    <col min="2629" max="2629" width="10.28515625" style="9" bestFit="1" customWidth="1"/>
    <col min="2630" max="2631" width="9.28515625" style="9" bestFit="1" customWidth="1"/>
    <col min="2632" max="2632" width="9.140625" style="9"/>
    <col min="2633" max="2633" width="10.28515625" style="9" bestFit="1" customWidth="1"/>
    <col min="2634" max="2635" width="9.28515625" style="9" bestFit="1" customWidth="1"/>
    <col min="2636" max="2636" width="9.140625" style="9"/>
    <col min="2637" max="2637" width="10.28515625" style="9" bestFit="1" customWidth="1"/>
    <col min="2638" max="2639" width="9.28515625" style="9" bestFit="1" customWidth="1"/>
    <col min="2640" max="2640" width="9.140625" style="9"/>
    <col min="2641" max="2641" width="10.28515625" style="9" bestFit="1" customWidth="1"/>
    <col min="2642" max="2643" width="9.28515625" style="9" bestFit="1" customWidth="1"/>
    <col min="2644" max="2644" width="9.140625" style="9"/>
    <col min="2645" max="2645" width="10.28515625" style="9" bestFit="1" customWidth="1"/>
    <col min="2646" max="2647" width="9.28515625" style="9" bestFit="1" customWidth="1"/>
    <col min="2648" max="2648" width="9.140625" style="9"/>
    <col min="2649" max="2649" width="10.28515625" style="9" bestFit="1" customWidth="1"/>
    <col min="2650" max="2651" width="9.28515625" style="9" bestFit="1" customWidth="1"/>
    <col min="2652" max="2652" width="9.140625" style="9"/>
    <col min="2653" max="2653" width="10.28515625" style="9" bestFit="1" customWidth="1"/>
    <col min="2654" max="2655" width="9.28515625" style="9" bestFit="1" customWidth="1"/>
    <col min="2656" max="2656" width="9.140625" style="9"/>
    <col min="2657" max="2657" width="10.28515625" style="9" bestFit="1" customWidth="1"/>
    <col min="2658" max="2659" width="9.28515625" style="9" bestFit="1" customWidth="1"/>
    <col min="2660" max="2660" width="9.140625" style="9"/>
    <col min="2661" max="2661" width="10.28515625" style="9" bestFit="1" customWidth="1"/>
    <col min="2662" max="2663" width="9.28515625" style="9" bestFit="1" customWidth="1"/>
    <col min="2664" max="2664" width="9.140625" style="9"/>
    <col min="2665" max="2665" width="10.28515625" style="9" bestFit="1" customWidth="1"/>
    <col min="2666" max="2667" width="9.28515625" style="9" bestFit="1" customWidth="1"/>
    <col min="2668" max="2668" width="9.140625" style="9"/>
    <col min="2669" max="2669" width="10.28515625" style="9" bestFit="1" customWidth="1"/>
    <col min="2670" max="2671" width="9.28515625" style="9" bestFit="1" customWidth="1"/>
    <col min="2672" max="2672" width="9.140625" style="9"/>
    <col min="2673" max="2673" width="10.28515625" style="9" bestFit="1" customWidth="1"/>
    <col min="2674" max="2675" width="9.28515625" style="9" bestFit="1" customWidth="1"/>
    <col min="2676" max="2676" width="9.140625" style="9"/>
    <col min="2677" max="2677" width="10.28515625" style="9" bestFit="1" customWidth="1"/>
    <col min="2678" max="2679" width="9.28515625" style="9" bestFit="1" customWidth="1"/>
    <col min="2680" max="2680" width="9.140625" style="9"/>
    <col min="2681" max="2681" width="10.28515625" style="9" bestFit="1" customWidth="1"/>
    <col min="2682" max="2683" width="9.28515625" style="9" bestFit="1" customWidth="1"/>
    <col min="2684" max="2684" width="9.140625" style="9"/>
    <col min="2685" max="2685" width="10.28515625" style="9" bestFit="1" customWidth="1"/>
    <col min="2686" max="2687" width="9.28515625" style="9" bestFit="1" customWidth="1"/>
    <col min="2688" max="2688" width="9.140625" style="9"/>
    <col min="2689" max="2689" width="10.28515625" style="9" bestFit="1" customWidth="1"/>
    <col min="2690" max="2691" width="9.28515625" style="9" bestFit="1" customWidth="1"/>
    <col min="2692" max="2692" width="9.140625" style="9"/>
    <col min="2693" max="2693" width="10.28515625" style="9" bestFit="1" customWidth="1"/>
    <col min="2694" max="2695" width="9.28515625" style="9" bestFit="1" customWidth="1"/>
    <col min="2696" max="2696" width="9.140625" style="9"/>
    <col min="2697" max="2697" width="10.28515625" style="9" bestFit="1" customWidth="1"/>
    <col min="2698" max="2699" width="9.28515625" style="9" bestFit="1" customWidth="1"/>
    <col min="2700" max="2700" width="9.140625" style="9"/>
    <col min="2701" max="2701" width="10.28515625" style="9" bestFit="1" customWidth="1"/>
    <col min="2702" max="2703" width="9.28515625" style="9" bestFit="1" customWidth="1"/>
    <col min="2704" max="2704" width="9.140625" style="9"/>
    <col min="2705" max="2705" width="10.28515625" style="9" bestFit="1" customWidth="1"/>
    <col min="2706" max="2707" width="9.28515625" style="9" bestFit="1" customWidth="1"/>
    <col min="2708" max="2708" width="9.140625" style="9"/>
    <col min="2709" max="2709" width="10.28515625" style="9" bestFit="1" customWidth="1"/>
    <col min="2710" max="2711" width="9.28515625" style="9" bestFit="1" customWidth="1"/>
    <col min="2712" max="2712" width="9.140625" style="9"/>
    <col min="2713" max="2713" width="10.28515625" style="9" bestFit="1" customWidth="1"/>
    <col min="2714" max="2715" width="9.28515625" style="9" bestFit="1" customWidth="1"/>
    <col min="2716" max="2716" width="9.140625" style="9"/>
    <col min="2717" max="2717" width="10.28515625" style="9" bestFit="1" customWidth="1"/>
    <col min="2718" max="2719" width="9.28515625" style="9" bestFit="1" customWidth="1"/>
    <col min="2720" max="2720" width="9.140625" style="9"/>
    <col min="2721" max="2721" width="10.28515625" style="9" bestFit="1" customWidth="1"/>
    <col min="2722" max="2723" width="9.28515625" style="9" bestFit="1" customWidth="1"/>
    <col min="2724" max="2724" width="9.140625" style="9"/>
    <col min="2725" max="2725" width="10.28515625" style="9" bestFit="1" customWidth="1"/>
    <col min="2726" max="2727" width="9.28515625" style="9" bestFit="1" customWidth="1"/>
    <col min="2728" max="2728" width="9.140625" style="9"/>
    <col min="2729" max="2729" width="10.28515625" style="9" bestFit="1" customWidth="1"/>
    <col min="2730" max="2731" width="9.28515625" style="9" bestFit="1" customWidth="1"/>
    <col min="2732" max="2732" width="9.140625" style="9"/>
    <col min="2733" max="2733" width="10.28515625" style="9" bestFit="1" customWidth="1"/>
    <col min="2734" max="2735" width="9.28515625" style="9" bestFit="1" customWidth="1"/>
    <col min="2736" max="2736" width="9.140625" style="9"/>
    <col min="2737" max="2737" width="10.28515625" style="9" bestFit="1" customWidth="1"/>
    <col min="2738" max="2739" width="9.28515625" style="9" bestFit="1" customWidth="1"/>
    <col min="2740" max="2740" width="9.140625" style="9"/>
    <col min="2741" max="2741" width="10.28515625" style="9" bestFit="1" customWidth="1"/>
    <col min="2742" max="2743" width="9.28515625" style="9" bestFit="1" customWidth="1"/>
    <col min="2744" max="2744" width="9.140625" style="9"/>
    <col min="2745" max="2745" width="10.28515625" style="9" bestFit="1" customWidth="1"/>
    <col min="2746" max="2747" width="9.28515625" style="9" bestFit="1" customWidth="1"/>
    <col min="2748" max="2748" width="9.140625" style="9"/>
    <col min="2749" max="2749" width="10.28515625" style="9" bestFit="1" customWidth="1"/>
    <col min="2750" max="2751" width="9.28515625" style="9" bestFit="1" customWidth="1"/>
    <col min="2752" max="2752" width="9.140625" style="9"/>
    <col min="2753" max="2753" width="10.28515625" style="9" bestFit="1" customWidth="1"/>
    <col min="2754" max="2755" width="9.28515625" style="9" bestFit="1" customWidth="1"/>
    <col min="2756" max="2756" width="9.140625" style="9"/>
    <col min="2757" max="2757" width="10.28515625" style="9" bestFit="1" customWidth="1"/>
    <col min="2758" max="2759" width="9.28515625" style="9" bestFit="1" customWidth="1"/>
    <col min="2760" max="2760" width="9.140625" style="9"/>
    <col min="2761" max="2761" width="10.28515625" style="9" bestFit="1" customWidth="1"/>
    <col min="2762" max="2763" width="9.28515625" style="9" bestFit="1" customWidth="1"/>
    <col min="2764" max="2764" width="9.140625" style="9"/>
    <col min="2765" max="2765" width="10.28515625" style="9" bestFit="1" customWidth="1"/>
    <col min="2766" max="2767" width="9.28515625" style="9" bestFit="1" customWidth="1"/>
    <col min="2768" max="2768" width="9.140625" style="9"/>
    <col min="2769" max="2769" width="10.28515625" style="9" bestFit="1" customWidth="1"/>
    <col min="2770" max="2771" width="9.28515625" style="9" bestFit="1" customWidth="1"/>
    <col min="2772" max="2772" width="9.140625" style="9"/>
    <col min="2773" max="2773" width="10.28515625" style="9" bestFit="1" customWidth="1"/>
    <col min="2774" max="2775" width="9.28515625" style="9" bestFit="1" customWidth="1"/>
    <col min="2776" max="2776" width="9.140625" style="9"/>
    <col min="2777" max="2777" width="10.28515625" style="9" bestFit="1" customWidth="1"/>
    <col min="2778" max="2779" width="9.28515625" style="9" bestFit="1" customWidth="1"/>
    <col min="2780" max="2780" width="9.140625" style="9"/>
    <col min="2781" max="2781" width="10.28515625" style="9" bestFit="1" customWidth="1"/>
    <col min="2782" max="2783" width="9.28515625" style="9" bestFit="1" customWidth="1"/>
    <col min="2784" max="2784" width="9.140625" style="9"/>
    <col min="2785" max="2785" width="10.28515625" style="9" bestFit="1" customWidth="1"/>
    <col min="2786" max="2787" width="9.28515625" style="9" bestFit="1" customWidth="1"/>
    <col min="2788" max="2788" width="9.140625" style="9"/>
    <col min="2789" max="2789" width="10.28515625" style="9" bestFit="1" customWidth="1"/>
    <col min="2790" max="2791" width="9.28515625" style="9" bestFit="1" customWidth="1"/>
    <col min="2792" max="2792" width="9.140625" style="9"/>
    <col min="2793" max="2793" width="10.28515625" style="9" bestFit="1" customWidth="1"/>
    <col min="2794" max="2795" width="9.28515625" style="9" bestFit="1" customWidth="1"/>
    <col min="2796" max="2796" width="9.140625" style="9"/>
    <col min="2797" max="2797" width="10.28515625" style="9" bestFit="1" customWidth="1"/>
    <col min="2798" max="2799" width="9.28515625" style="9" bestFit="1" customWidth="1"/>
    <col min="2800" max="2800" width="9.140625" style="9"/>
    <col min="2801" max="2801" width="10.28515625" style="9" bestFit="1" customWidth="1"/>
    <col min="2802" max="2803" width="9.28515625" style="9" bestFit="1" customWidth="1"/>
    <col min="2804" max="2804" width="9.140625" style="9"/>
    <col min="2805" max="2805" width="10.28515625" style="9" bestFit="1" customWidth="1"/>
    <col min="2806" max="2807" width="9.28515625" style="9" bestFit="1" customWidth="1"/>
    <col min="2808" max="2808" width="9.140625" style="9"/>
    <col min="2809" max="2809" width="10.28515625" style="9" bestFit="1" customWidth="1"/>
    <col min="2810" max="2811" width="9.28515625" style="9" bestFit="1" customWidth="1"/>
    <col min="2812" max="2812" width="9.140625" style="9"/>
    <col min="2813" max="2813" width="10.28515625" style="9" bestFit="1" customWidth="1"/>
    <col min="2814" max="2815" width="9.28515625" style="9" bestFit="1" customWidth="1"/>
    <col min="2816" max="2816" width="9.140625" style="9"/>
    <col min="2817" max="2817" width="10.28515625" style="9" bestFit="1" customWidth="1"/>
    <col min="2818" max="2819" width="9.28515625" style="9" bestFit="1" customWidth="1"/>
    <col min="2820" max="2820" width="9.140625" style="9"/>
    <col min="2821" max="2821" width="10.28515625" style="9" bestFit="1" customWidth="1"/>
    <col min="2822" max="2823" width="9.28515625" style="9" bestFit="1" customWidth="1"/>
    <col min="2824" max="2824" width="9.140625" style="9"/>
    <col min="2825" max="2825" width="10.28515625" style="9" bestFit="1" customWidth="1"/>
    <col min="2826" max="2827" width="9.28515625" style="9" bestFit="1" customWidth="1"/>
    <col min="2828" max="2828" width="9.140625" style="9"/>
    <col min="2829" max="2829" width="10.28515625" style="9" bestFit="1" customWidth="1"/>
    <col min="2830" max="2831" width="9.28515625" style="9" bestFit="1" customWidth="1"/>
    <col min="2832" max="2832" width="9.140625" style="9"/>
    <col min="2833" max="2833" width="10.28515625" style="9" bestFit="1" customWidth="1"/>
    <col min="2834" max="2835" width="9.28515625" style="9" bestFit="1" customWidth="1"/>
    <col min="2836" max="2836" width="9.140625" style="9"/>
    <col min="2837" max="2837" width="10.28515625" style="9" bestFit="1" customWidth="1"/>
    <col min="2838" max="2839" width="9.28515625" style="9" bestFit="1" customWidth="1"/>
    <col min="2840" max="2840" width="9.140625" style="9"/>
    <col min="2841" max="2841" width="10.28515625" style="9" bestFit="1" customWidth="1"/>
    <col min="2842" max="2843" width="9.28515625" style="9" bestFit="1" customWidth="1"/>
    <col min="2844" max="2844" width="9.140625" style="9"/>
    <col min="2845" max="2845" width="10.28515625" style="9" bestFit="1" customWidth="1"/>
    <col min="2846" max="2847" width="9.28515625" style="9" bestFit="1" customWidth="1"/>
    <col min="2848" max="2848" width="9.140625" style="9"/>
    <col min="2849" max="2849" width="10.28515625" style="9" bestFit="1" customWidth="1"/>
    <col min="2850" max="2851" width="9.28515625" style="9" bestFit="1" customWidth="1"/>
    <col min="2852" max="2852" width="9.140625" style="9"/>
    <col min="2853" max="2853" width="10.28515625" style="9" bestFit="1" customWidth="1"/>
    <col min="2854" max="2855" width="9.28515625" style="9" bestFit="1" customWidth="1"/>
    <col min="2856" max="2856" width="9.140625" style="9"/>
    <col min="2857" max="2857" width="10.28515625" style="9" bestFit="1" customWidth="1"/>
    <col min="2858" max="2859" width="9.28515625" style="9" bestFit="1" customWidth="1"/>
    <col min="2860" max="2860" width="9.140625" style="9"/>
    <col min="2861" max="2861" width="10.28515625" style="9" bestFit="1" customWidth="1"/>
    <col min="2862" max="2863" width="9.28515625" style="9" bestFit="1" customWidth="1"/>
    <col min="2864" max="2864" width="9.140625" style="9"/>
    <col min="2865" max="2865" width="10.28515625" style="9" bestFit="1" customWidth="1"/>
    <col min="2866" max="2867" width="9.28515625" style="9" bestFit="1" customWidth="1"/>
    <col min="2868" max="2868" width="9.140625" style="9"/>
    <col min="2869" max="2869" width="10.28515625" style="9" bestFit="1" customWidth="1"/>
    <col min="2870" max="2871" width="9.28515625" style="9" bestFit="1" customWidth="1"/>
    <col min="2872" max="2872" width="9.140625" style="9"/>
    <col min="2873" max="2873" width="10.28515625" style="9" bestFit="1" customWidth="1"/>
    <col min="2874" max="2875" width="9.28515625" style="9" bestFit="1" customWidth="1"/>
    <col min="2876" max="2876" width="9.140625" style="9"/>
    <col min="2877" max="2877" width="10.28515625" style="9" bestFit="1" customWidth="1"/>
    <col min="2878" max="2879" width="9.28515625" style="9" bestFit="1" customWidth="1"/>
    <col min="2880" max="2880" width="9.140625" style="9"/>
    <col min="2881" max="2881" width="10.28515625" style="9" bestFit="1" customWidth="1"/>
    <col min="2882" max="2883" width="9.28515625" style="9" bestFit="1" customWidth="1"/>
    <col min="2884" max="2884" width="9.140625" style="9"/>
    <col min="2885" max="2885" width="10.28515625" style="9" bestFit="1" customWidth="1"/>
    <col min="2886" max="2887" width="9.28515625" style="9" bestFit="1" customWidth="1"/>
    <col min="2888" max="2888" width="9.140625" style="9"/>
    <col min="2889" max="2889" width="10.28515625" style="9" bestFit="1" customWidth="1"/>
    <col min="2890" max="2891" width="9.28515625" style="9" bestFit="1" customWidth="1"/>
    <col min="2892" max="2892" width="9.140625" style="9"/>
    <col min="2893" max="2893" width="10.28515625" style="9" bestFit="1" customWidth="1"/>
    <col min="2894" max="2895" width="9.28515625" style="9" bestFit="1" customWidth="1"/>
    <col min="2896" max="2896" width="9.140625" style="9"/>
    <col min="2897" max="2897" width="10.28515625" style="9" bestFit="1" customWidth="1"/>
    <col min="2898" max="2899" width="9.28515625" style="9" bestFit="1" customWidth="1"/>
    <col min="2900" max="2900" width="9.140625" style="9"/>
    <col min="2901" max="2901" width="10.28515625" style="9" bestFit="1" customWidth="1"/>
    <col min="2902" max="2903" width="9.28515625" style="9" bestFit="1" customWidth="1"/>
    <col min="2904" max="2904" width="9.140625" style="9"/>
    <col min="2905" max="2905" width="10.28515625" style="9" bestFit="1" customWidth="1"/>
    <col min="2906" max="2907" width="9.28515625" style="9" bestFit="1" customWidth="1"/>
    <col min="2908" max="2908" width="9.140625" style="9"/>
    <col min="2909" max="2909" width="10.28515625" style="9" bestFit="1" customWidth="1"/>
    <col min="2910" max="2911" width="9.28515625" style="9" bestFit="1" customWidth="1"/>
    <col min="2912" max="2912" width="9.140625" style="9"/>
    <col min="2913" max="2913" width="10.28515625" style="9" bestFit="1" customWidth="1"/>
    <col min="2914" max="2915" width="9.28515625" style="9" bestFit="1" customWidth="1"/>
    <col min="2916" max="2916" width="9.140625" style="9"/>
    <col min="2917" max="2917" width="10.28515625" style="9" bestFit="1" customWidth="1"/>
    <col min="2918" max="2919" width="9.28515625" style="9" bestFit="1" customWidth="1"/>
    <col min="2920" max="2920" width="9.140625" style="9"/>
    <col min="2921" max="2921" width="10.28515625" style="9" bestFit="1" customWidth="1"/>
    <col min="2922" max="2923" width="9.28515625" style="9" bestFit="1" customWidth="1"/>
    <col min="2924" max="2924" width="9.140625" style="9"/>
    <col min="2925" max="2925" width="10.28515625" style="9" bestFit="1" customWidth="1"/>
    <col min="2926" max="2927" width="9.28515625" style="9" bestFit="1" customWidth="1"/>
    <col min="2928" max="2928" width="9.140625" style="9"/>
    <col min="2929" max="2929" width="10.28515625" style="9" bestFit="1" customWidth="1"/>
    <col min="2930" max="2931" width="9.28515625" style="9" bestFit="1" customWidth="1"/>
    <col min="2932" max="2932" width="9.140625" style="9"/>
    <col min="2933" max="2933" width="10.28515625" style="9" bestFit="1" customWidth="1"/>
    <col min="2934" max="2935" width="9.28515625" style="9" bestFit="1" customWidth="1"/>
    <col min="2936" max="2936" width="9.140625" style="9"/>
    <col min="2937" max="2937" width="10.28515625" style="9" bestFit="1" customWidth="1"/>
    <col min="2938" max="2939" width="9.28515625" style="9" bestFit="1" customWidth="1"/>
    <col min="2940" max="2940" width="9.140625" style="9"/>
    <col min="2941" max="2941" width="10.28515625" style="9" bestFit="1" customWidth="1"/>
    <col min="2942" max="2943" width="9.28515625" style="9" bestFit="1" customWidth="1"/>
    <col min="2944" max="2944" width="9.140625" style="9"/>
    <col min="2945" max="2945" width="10.28515625" style="9" bestFit="1" customWidth="1"/>
    <col min="2946" max="2947" width="9.28515625" style="9" bestFit="1" customWidth="1"/>
    <col min="2948" max="2948" width="9.140625" style="9"/>
    <col min="2949" max="2949" width="10.28515625" style="9" bestFit="1" customWidth="1"/>
    <col min="2950" max="2951" width="9.28515625" style="9" bestFit="1" customWidth="1"/>
    <col min="2952" max="2952" width="9.140625" style="9"/>
    <col min="2953" max="2953" width="10.28515625" style="9" bestFit="1" customWidth="1"/>
    <col min="2954" max="2955" width="9.28515625" style="9" bestFit="1" customWidth="1"/>
    <col min="2956" max="2956" width="9.140625" style="9"/>
    <col min="2957" max="2957" width="10.28515625" style="9" bestFit="1" customWidth="1"/>
    <col min="2958" max="2959" width="9.28515625" style="9" bestFit="1" customWidth="1"/>
    <col min="2960" max="2960" width="9.140625" style="9"/>
    <col min="2961" max="2961" width="10.28515625" style="9" bestFit="1" customWidth="1"/>
    <col min="2962" max="2963" width="9.28515625" style="9" bestFit="1" customWidth="1"/>
    <col min="2964" max="2964" width="9.140625" style="9"/>
    <col min="2965" max="2965" width="10.28515625" style="9" bestFit="1" customWidth="1"/>
    <col min="2966" max="2967" width="9.28515625" style="9" bestFit="1" customWidth="1"/>
    <col min="2968" max="2968" width="9.140625" style="9"/>
    <col min="2969" max="2969" width="10.28515625" style="9" bestFit="1" customWidth="1"/>
    <col min="2970" max="2971" width="9.28515625" style="9" bestFit="1" customWidth="1"/>
    <col min="2972" max="2972" width="9.140625" style="9"/>
    <col min="2973" max="2973" width="10.28515625" style="9" bestFit="1" customWidth="1"/>
    <col min="2974" max="2975" width="9.28515625" style="9" bestFit="1" customWidth="1"/>
    <col min="2976" max="2976" width="9.140625" style="9"/>
    <col min="2977" max="2977" width="10.28515625" style="9" bestFit="1" customWidth="1"/>
    <col min="2978" max="2979" width="9.28515625" style="9" bestFit="1" customWidth="1"/>
    <col min="2980" max="2980" width="9.140625" style="9"/>
    <col min="2981" max="2981" width="10.28515625" style="9" bestFit="1" customWidth="1"/>
    <col min="2982" max="2983" width="9.28515625" style="9" bestFit="1" customWidth="1"/>
    <col min="2984" max="2984" width="9.140625" style="9"/>
    <col min="2985" max="2985" width="10.28515625" style="9" bestFit="1" customWidth="1"/>
    <col min="2986" max="2987" width="9.28515625" style="9" bestFit="1" customWidth="1"/>
    <col min="2988" max="2988" width="9.140625" style="9"/>
    <col min="2989" max="2989" width="10.28515625" style="9" bestFit="1" customWidth="1"/>
    <col min="2990" max="2991" width="9.28515625" style="9" bestFit="1" customWidth="1"/>
    <col min="2992" max="2992" width="9.140625" style="9"/>
    <col min="2993" max="2993" width="10.28515625" style="9" bestFit="1" customWidth="1"/>
    <col min="2994" max="2995" width="9.28515625" style="9" bestFit="1" customWidth="1"/>
    <col min="2996" max="2996" width="9.140625" style="9"/>
    <col min="2997" max="2997" width="10.28515625" style="9" bestFit="1" customWidth="1"/>
    <col min="2998" max="2999" width="9.28515625" style="9" bestFit="1" customWidth="1"/>
    <col min="3000" max="3000" width="9.140625" style="9"/>
    <col min="3001" max="3001" width="10.28515625" style="9" bestFit="1" customWidth="1"/>
    <col min="3002" max="3003" width="9.28515625" style="9" bestFit="1" customWidth="1"/>
    <col min="3004" max="3004" width="9.140625" style="9"/>
    <col min="3005" max="3005" width="10.28515625" style="9" bestFit="1" customWidth="1"/>
    <col min="3006" max="3007" width="9.28515625" style="9" bestFit="1" customWidth="1"/>
    <col min="3008" max="3008" width="9.140625" style="9"/>
    <col min="3009" max="3009" width="10.28515625" style="9" bestFit="1" customWidth="1"/>
    <col min="3010" max="3011" width="9.28515625" style="9" bestFit="1" customWidth="1"/>
    <col min="3012" max="3012" width="9.140625" style="9"/>
    <col min="3013" max="3013" width="10.28515625" style="9" bestFit="1" customWidth="1"/>
    <col min="3014" max="3015" width="9.28515625" style="9" bestFit="1" customWidth="1"/>
    <col min="3016" max="3016" width="9.140625" style="9"/>
    <col min="3017" max="3017" width="10.28515625" style="9" bestFit="1" customWidth="1"/>
    <col min="3018" max="3019" width="9.28515625" style="9" bestFit="1" customWidth="1"/>
    <col min="3020" max="3020" width="9.140625" style="9"/>
    <col min="3021" max="3021" width="10.28515625" style="9" bestFit="1" customWidth="1"/>
    <col min="3022" max="3023" width="9.28515625" style="9" bestFit="1" customWidth="1"/>
    <col min="3024" max="3024" width="9.140625" style="9"/>
    <col min="3025" max="3025" width="10.28515625" style="9" bestFit="1" customWidth="1"/>
    <col min="3026" max="3027" width="9.28515625" style="9" bestFit="1" customWidth="1"/>
    <col min="3028" max="3028" width="9.140625" style="9"/>
    <col min="3029" max="3029" width="10.28515625" style="9" bestFit="1" customWidth="1"/>
    <col min="3030" max="3031" width="9.28515625" style="9" bestFit="1" customWidth="1"/>
    <col min="3032" max="3032" width="9.140625" style="9"/>
    <col min="3033" max="3033" width="10.28515625" style="9" bestFit="1" customWidth="1"/>
    <col min="3034" max="3035" width="9.28515625" style="9" bestFit="1" customWidth="1"/>
    <col min="3036" max="3036" width="9.140625" style="9"/>
    <col min="3037" max="3037" width="10.28515625" style="9" bestFit="1" customWidth="1"/>
    <col min="3038" max="3039" width="9.28515625" style="9" bestFit="1" customWidth="1"/>
    <col min="3040" max="3040" width="9.140625" style="9"/>
    <col min="3041" max="3041" width="10.28515625" style="9" bestFit="1" customWidth="1"/>
    <col min="3042" max="3043" width="9.28515625" style="9" bestFit="1" customWidth="1"/>
    <col min="3044" max="3044" width="9.140625" style="9"/>
    <col min="3045" max="3045" width="10.28515625" style="9" bestFit="1" customWidth="1"/>
    <col min="3046" max="3047" width="9.28515625" style="9" bestFit="1" customWidth="1"/>
    <col min="3048" max="3048" width="9.140625" style="9"/>
    <col min="3049" max="3049" width="10.28515625" style="9" bestFit="1" customWidth="1"/>
    <col min="3050" max="3051" width="9.28515625" style="9" bestFit="1" customWidth="1"/>
    <col min="3052" max="3052" width="9.140625" style="9"/>
    <col min="3053" max="3053" width="10.28515625" style="9" bestFit="1" customWidth="1"/>
    <col min="3054" max="3055" width="9.28515625" style="9" bestFit="1" customWidth="1"/>
    <col min="3056" max="3056" width="9.140625" style="9"/>
    <col min="3057" max="3057" width="10.28515625" style="9" bestFit="1" customWidth="1"/>
    <col min="3058" max="3059" width="9.28515625" style="9" bestFit="1" customWidth="1"/>
    <col min="3060" max="3060" width="9.140625" style="9"/>
    <col min="3061" max="3061" width="10.28515625" style="9" bestFit="1" customWidth="1"/>
    <col min="3062" max="3063" width="9.28515625" style="9" bestFit="1" customWidth="1"/>
    <col min="3064" max="3064" width="9.140625" style="9"/>
    <col min="3065" max="3065" width="10.28515625" style="9" bestFit="1" customWidth="1"/>
    <col min="3066" max="3067" width="9.28515625" style="9" bestFit="1" customWidth="1"/>
    <col min="3068" max="3068" width="9.140625" style="9"/>
    <col min="3069" max="3069" width="10.28515625" style="9" bestFit="1" customWidth="1"/>
    <col min="3070" max="3071" width="9.28515625" style="9" bestFit="1" customWidth="1"/>
    <col min="3072" max="3072" width="9.140625" style="9"/>
    <col min="3073" max="3073" width="10.28515625" style="9" bestFit="1" customWidth="1"/>
    <col min="3074" max="3075" width="9.28515625" style="9" bestFit="1" customWidth="1"/>
    <col min="3076" max="3076" width="9.140625" style="9"/>
    <col min="3077" max="3077" width="10.28515625" style="9" bestFit="1" customWidth="1"/>
    <col min="3078" max="3079" width="9.28515625" style="9" bestFit="1" customWidth="1"/>
    <col min="3080" max="3080" width="9.140625" style="9"/>
    <col min="3081" max="3081" width="10.28515625" style="9" bestFit="1" customWidth="1"/>
    <col min="3082" max="3083" width="9.28515625" style="9" bestFit="1" customWidth="1"/>
    <col min="3084" max="3084" width="9.140625" style="9"/>
    <col min="3085" max="3085" width="10.28515625" style="9" bestFit="1" customWidth="1"/>
    <col min="3086" max="3087" width="9.28515625" style="9" bestFit="1" customWidth="1"/>
    <col min="3088" max="3088" width="9.140625" style="9"/>
    <col min="3089" max="3089" width="10.28515625" style="9" bestFit="1" customWidth="1"/>
    <col min="3090" max="3091" width="9.28515625" style="9" bestFit="1" customWidth="1"/>
    <col min="3092" max="3092" width="9.140625" style="9"/>
    <col min="3093" max="3093" width="10.28515625" style="9" bestFit="1" customWidth="1"/>
    <col min="3094" max="3095" width="9.28515625" style="9" bestFit="1" customWidth="1"/>
    <col min="3096" max="3096" width="9.140625" style="9"/>
    <col min="3097" max="3097" width="10.28515625" style="9" bestFit="1" customWidth="1"/>
    <col min="3098" max="3099" width="9.28515625" style="9" bestFit="1" customWidth="1"/>
    <col min="3100" max="3100" width="9.140625" style="9"/>
    <col min="3101" max="3101" width="10.28515625" style="9" bestFit="1" customWidth="1"/>
    <col min="3102" max="3103" width="9.28515625" style="9" bestFit="1" customWidth="1"/>
    <col min="3104" max="3104" width="9.140625" style="9"/>
    <col min="3105" max="3105" width="10.28515625" style="9" bestFit="1" customWidth="1"/>
    <col min="3106" max="3107" width="9.28515625" style="9" bestFit="1" customWidth="1"/>
    <col min="3108" max="3108" width="9.140625" style="9"/>
    <col min="3109" max="3109" width="10.28515625" style="9" bestFit="1" customWidth="1"/>
    <col min="3110" max="3111" width="9.28515625" style="9" bestFit="1" customWidth="1"/>
    <col min="3112" max="3112" width="9.140625" style="9"/>
    <col min="3113" max="3113" width="10.28515625" style="9" bestFit="1" customWidth="1"/>
    <col min="3114" max="3115" width="9.28515625" style="9" bestFit="1" customWidth="1"/>
    <col min="3116" max="3116" width="9.140625" style="9"/>
    <col min="3117" max="3117" width="10.28515625" style="9" bestFit="1" customWidth="1"/>
    <col min="3118" max="3119" width="9.28515625" style="9" bestFit="1" customWidth="1"/>
    <col min="3120" max="3120" width="9.140625" style="9"/>
    <col min="3121" max="3121" width="10.28515625" style="9" bestFit="1" customWidth="1"/>
    <col min="3122" max="3123" width="9.28515625" style="9" bestFit="1" customWidth="1"/>
    <col min="3124" max="3124" width="9.140625" style="9"/>
    <col min="3125" max="3125" width="10.28515625" style="9" bestFit="1" customWidth="1"/>
    <col min="3126" max="3127" width="9.28515625" style="9" bestFit="1" customWidth="1"/>
    <col min="3128" max="3128" width="9.140625" style="9"/>
    <col min="3129" max="3129" width="10.28515625" style="9" bestFit="1" customWidth="1"/>
    <col min="3130" max="3131" width="9.28515625" style="9" bestFit="1" customWidth="1"/>
    <col min="3132" max="3132" width="9.140625" style="9"/>
    <col min="3133" max="3133" width="10.28515625" style="9" bestFit="1" customWidth="1"/>
    <col min="3134" max="3135" width="9.28515625" style="9" bestFit="1" customWidth="1"/>
    <col min="3136" max="3136" width="9.140625" style="9"/>
    <col min="3137" max="3137" width="10.28515625" style="9" bestFit="1" customWidth="1"/>
    <col min="3138" max="3139" width="9.28515625" style="9" bestFit="1" customWidth="1"/>
    <col min="3140" max="3140" width="9.140625" style="9"/>
    <col min="3141" max="3141" width="10.28515625" style="9" bestFit="1" customWidth="1"/>
    <col min="3142" max="3143" width="9.28515625" style="9" bestFit="1" customWidth="1"/>
    <col min="3144" max="3144" width="9.140625" style="9"/>
    <col min="3145" max="3145" width="10.28515625" style="9" bestFit="1" customWidth="1"/>
    <col min="3146" max="3147" width="9.28515625" style="9" bestFit="1" customWidth="1"/>
    <col min="3148" max="3148" width="9.140625" style="9"/>
    <col min="3149" max="3149" width="10.28515625" style="9" bestFit="1" customWidth="1"/>
    <col min="3150" max="3151" width="9.28515625" style="9" bestFit="1" customWidth="1"/>
    <col min="3152" max="3152" width="9.140625" style="9"/>
    <col min="3153" max="3153" width="10.28515625" style="9" bestFit="1" customWidth="1"/>
    <col min="3154" max="3155" width="9.28515625" style="9" bestFit="1" customWidth="1"/>
    <col min="3156" max="3156" width="9.140625" style="9"/>
    <col min="3157" max="3157" width="10.28515625" style="9" bestFit="1" customWidth="1"/>
    <col min="3158" max="3159" width="9.28515625" style="9" bestFit="1" customWidth="1"/>
    <col min="3160" max="3160" width="9.140625" style="9"/>
    <col min="3161" max="3161" width="10.28515625" style="9" bestFit="1" customWidth="1"/>
    <col min="3162" max="3163" width="9.28515625" style="9" bestFit="1" customWidth="1"/>
    <col min="3164" max="3164" width="9.140625" style="9"/>
    <col min="3165" max="3165" width="10.28515625" style="9" bestFit="1" customWidth="1"/>
    <col min="3166" max="3167" width="9.28515625" style="9" bestFit="1" customWidth="1"/>
    <col min="3168" max="3168" width="9.140625" style="9"/>
    <col min="3169" max="3169" width="10.28515625" style="9" bestFit="1" customWidth="1"/>
    <col min="3170" max="3171" width="9.28515625" style="9" bestFit="1" customWidth="1"/>
    <col min="3172" max="3172" width="9.140625" style="9"/>
    <col min="3173" max="3173" width="10.28515625" style="9" bestFit="1" customWidth="1"/>
    <col min="3174" max="3175" width="9.28515625" style="9" bestFit="1" customWidth="1"/>
    <col min="3176" max="3176" width="9.140625" style="9"/>
    <col min="3177" max="3177" width="10.28515625" style="9" bestFit="1" customWidth="1"/>
    <col min="3178" max="3179" width="9.28515625" style="9" bestFit="1" customWidth="1"/>
    <col min="3180" max="3180" width="9.140625" style="9"/>
    <col min="3181" max="3181" width="10.28515625" style="9" bestFit="1" customWidth="1"/>
    <col min="3182" max="3183" width="9.28515625" style="9" bestFit="1" customWidth="1"/>
    <col min="3184" max="3184" width="9.140625" style="9"/>
    <col min="3185" max="3185" width="10.28515625" style="9" bestFit="1" customWidth="1"/>
    <col min="3186" max="3187" width="9.28515625" style="9" bestFit="1" customWidth="1"/>
    <col min="3188" max="3188" width="9.140625" style="9"/>
    <col min="3189" max="3189" width="10.28515625" style="9" bestFit="1" customWidth="1"/>
    <col min="3190" max="3191" width="9.28515625" style="9" bestFit="1" customWidth="1"/>
    <col min="3192" max="3192" width="9.140625" style="9"/>
    <col min="3193" max="3193" width="10.28515625" style="9" bestFit="1" customWidth="1"/>
    <col min="3194" max="3195" width="9.28515625" style="9" bestFit="1" customWidth="1"/>
    <col min="3196" max="3196" width="9.140625" style="9"/>
    <col min="3197" max="3197" width="10.28515625" style="9" bestFit="1" customWidth="1"/>
    <col min="3198" max="3199" width="9.28515625" style="9" bestFit="1" customWidth="1"/>
    <col min="3200" max="3200" width="9.140625" style="9"/>
    <col min="3201" max="3201" width="10.28515625" style="9" bestFit="1" customWidth="1"/>
    <col min="3202" max="3203" width="9.28515625" style="9" bestFit="1" customWidth="1"/>
    <col min="3204" max="3204" width="9.140625" style="9"/>
    <col min="3205" max="3205" width="10.28515625" style="9" bestFit="1" customWidth="1"/>
    <col min="3206" max="3207" width="9.28515625" style="9" bestFit="1" customWidth="1"/>
    <col min="3208" max="3208" width="9.140625" style="9"/>
    <col min="3209" max="3209" width="10.28515625" style="9" bestFit="1" customWidth="1"/>
    <col min="3210" max="3211" width="9.28515625" style="9" bestFit="1" customWidth="1"/>
    <col min="3212" max="3212" width="9.140625" style="9"/>
    <col min="3213" max="3213" width="10.28515625" style="9" bestFit="1" customWidth="1"/>
    <col min="3214" max="3215" width="9.28515625" style="9" bestFit="1" customWidth="1"/>
    <col min="3216" max="3216" width="9.140625" style="9"/>
    <col min="3217" max="3217" width="10.28515625" style="9" bestFit="1" customWidth="1"/>
    <col min="3218" max="3219" width="9.28515625" style="9" bestFit="1" customWidth="1"/>
    <col min="3220" max="3220" width="9.140625" style="9"/>
    <col min="3221" max="3221" width="10.28515625" style="9" bestFit="1" customWidth="1"/>
    <col min="3222" max="3223" width="9.28515625" style="9" bestFit="1" customWidth="1"/>
    <col min="3224" max="3224" width="9.140625" style="9"/>
    <col min="3225" max="3225" width="10.28515625" style="9" bestFit="1" customWidth="1"/>
    <col min="3226" max="3227" width="9.28515625" style="9" bestFit="1" customWidth="1"/>
    <col min="3228" max="3228" width="9.140625" style="9"/>
    <col min="3229" max="3229" width="10.28515625" style="9" bestFit="1" customWidth="1"/>
    <col min="3230" max="3231" width="9.28515625" style="9" bestFit="1" customWidth="1"/>
    <col min="3232" max="3232" width="9.140625" style="9"/>
    <col min="3233" max="3233" width="10.28515625" style="9" bestFit="1" customWidth="1"/>
    <col min="3234" max="3235" width="9.28515625" style="9" bestFit="1" customWidth="1"/>
    <col min="3236" max="3236" width="9.140625" style="9"/>
    <col min="3237" max="3237" width="10.28515625" style="9" bestFit="1" customWidth="1"/>
    <col min="3238" max="3239" width="9.28515625" style="9" bestFit="1" customWidth="1"/>
    <col min="3240" max="3240" width="9.140625" style="9"/>
    <col min="3241" max="3241" width="10.28515625" style="9" bestFit="1" customWidth="1"/>
    <col min="3242" max="3243" width="9.28515625" style="9" bestFit="1" customWidth="1"/>
    <col min="3244" max="3244" width="9.140625" style="9"/>
    <col min="3245" max="3245" width="10.28515625" style="9" bestFit="1" customWidth="1"/>
    <col min="3246" max="3247" width="9.28515625" style="9" bestFit="1" customWidth="1"/>
    <col min="3248" max="3248" width="9.140625" style="9"/>
    <col min="3249" max="3249" width="10.28515625" style="9" bestFit="1" customWidth="1"/>
    <col min="3250" max="3251" width="9.28515625" style="9" bestFit="1" customWidth="1"/>
    <col min="3252" max="3252" width="9.140625" style="9"/>
    <col min="3253" max="3253" width="10.28515625" style="9" bestFit="1" customWidth="1"/>
    <col min="3254" max="3255" width="9.28515625" style="9" bestFit="1" customWidth="1"/>
    <col min="3256" max="3256" width="9.140625" style="9"/>
    <col min="3257" max="3257" width="10.28515625" style="9" bestFit="1" customWidth="1"/>
    <col min="3258" max="3259" width="9.28515625" style="9" bestFit="1" customWidth="1"/>
    <col min="3260" max="3260" width="9.140625" style="9"/>
    <col min="3261" max="3261" width="10.28515625" style="9" bestFit="1" customWidth="1"/>
    <col min="3262" max="3263" width="9.28515625" style="9" bestFit="1" customWidth="1"/>
    <col min="3264" max="3264" width="9.140625" style="9"/>
    <col min="3265" max="3265" width="10.28515625" style="9" bestFit="1" customWidth="1"/>
    <col min="3266" max="3267" width="9.28515625" style="9" bestFit="1" customWidth="1"/>
    <col min="3268" max="3268" width="9.140625" style="9"/>
    <col min="3269" max="3269" width="10.28515625" style="9" bestFit="1" customWidth="1"/>
    <col min="3270" max="3271" width="9.28515625" style="9" bestFit="1" customWidth="1"/>
    <col min="3272" max="3272" width="9.140625" style="9"/>
    <col min="3273" max="3273" width="10.28515625" style="9" bestFit="1" customWidth="1"/>
    <col min="3274" max="3275" width="9.28515625" style="9" bestFit="1" customWidth="1"/>
    <col min="3276" max="3276" width="9.140625" style="9"/>
    <col min="3277" max="3277" width="10.28515625" style="9" bestFit="1" customWidth="1"/>
    <col min="3278" max="3279" width="9.28515625" style="9" bestFit="1" customWidth="1"/>
    <col min="3280" max="3280" width="9.140625" style="9"/>
    <col min="3281" max="3281" width="10.28515625" style="9" bestFit="1" customWidth="1"/>
    <col min="3282" max="3283" width="9.28515625" style="9" bestFit="1" customWidth="1"/>
    <col min="3284" max="3284" width="9.140625" style="9"/>
    <col min="3285" max="3285" width="10.28515625" style="9" bestFit="1" customWidth="1"/>
    <col min="3286" max="3287" width="9.28515625" style="9" bestFit="1" customWidth="1"/>
    <col min="3288" max="3288" width="9.140625" style="9"/>
    <col min="3289" max="3289" width="10.28515625" style="9" bestFit="1" customWidth="1"/>
    <col min="3290" max="3291" width="9.28515625" style="9" bestFit="1" customWidth="1"/>
    <col min="3292" max="3292" width="9.140625" style="9"/>
    <col min="3293" max="3293" width="10.28515625" style="9" bestFit="1" customWidth="1"/>
    <col min="3294" max="3295" width="9.28515625" style="9" bestFit="1" customWidth="1"/>
    <col min="3296" max="3296" width="9.140625" style="9"/>
    <col min="3297" max="3297" width="10.28515625" style="9" bestFit="1" customWidth="1"/>
    <col min="3298" max="3299" width="9.28515625" style="9" bestFit="1" customWidth="1"/>
    <col min="3300" max="3300" width="9.140625" style="9"/>
    <col min="3301" max="3301" width="10.28515625" style="9" bestFit="1" customWidth="1"/>
    <col min="3302" max="3303" width="9.28515625" style="9" bestFit="1" customWidth="1"/>
    <col min="3304" max="3304" width="9.140625" style="9"/>
    <col min="3305" max="3305" width="10.28515625" style="9" bestFit="1" customWidth="1"/>
    <col min="3306" max="3307" width="9.28515625" style="9" bestFit="1" customWidth="1"/>
    <col min="3308" max="3308" width="9.140625" style="9"/>
    <col min="3309" max="3309" width="10.28515625" style="9" bestFit="1" customWidth="1"/>
    <col min="3310" max="3311" width="9.28515625" style="9" bestFit="1" customWidth="1"/>
    <col min="3312" max="3312" width="9.140625" style="9"/>
    <col min="3313" max="3313" width="10.28515625" style="9" bestFit="1" customWidth="1"/>
    <col min="3314" max="3315" width="9.28515625" style="9" bestFit="1" customWidth="1"/>
    <col min="3316" max="3316" width="9.140625" style="9"/>
    <col min="3317" max="3317" width="10.28515625" style="9" bestFit="1" customWidth="1"/>
    <col min="3318" max="3319" width="9.28515625" style="9" bestFit="1" customWidth="1"/>
    <col min="3320" max="3320" width="9.140625" style="9"/>
    <col min="3321" max="3321" width="10.28515625" style="9" bestFit="1" customWidth="1"/>
    <col min="3322" max="3323" width="9.28515625" style="9" bestFit="1" customWidth="1"/>
    <col min="3324" max="3324" width="9.140625" style="9"/>
    <col min="3325" max="3325" width="10.28515625" style="9" bestFit="1" customWidth="1"/>
    <col min="3326" max="3327" width="9.28515625" style="9" bestFit="1" customWidth="1"/>
    <col min="3328" max="3328" width="9.140625" style="9"/>
    <col min="3329" max="3329" width="10.28515625" style="9" bestFit="1" customWidth="1"/>
    <col min="3330" max="3331" width="9.28515625" style="9" bestFit="1" customWidth="1"/>
    <col min="3332" max="3332" width="9.140625" style="9"/>
    <col min="3333" max="3333" width="10.28515625" style="9" bestFit="1" customWidth="1"/>
    <col min="3334" max="3335" width="9.28515625" style="9" bestFit="1" customWidth="1"/>
    <col min="3336" max="3336" width="9.140625" style="9"/>
    <col min="3337" max="3337" width="10.28515625" style="9" bestFit="1" customWidth="1"/>
    <col min="3338" max="3339" width="9.28515625" style="9" bestFit="1" customWidth="1"/>
    <col min="3340" max="3340" width="9.140625" style="9"/>
    <col min="3341" max="3341" width="10.28515625" style="9" bestFit="1" customWidth="1"/>
    <col min="3342" max="3343" width="9.28515625" style="9" bestFit="1" customWidth="1"/>
    <col min="3344" max="3344" width="9.140625" style="9"/>
    <col min="3345" max="3345" width="10.28515625" style="9" bestFit="1" customWidth="1"/>
    <col min="3346" max="3347" width="9.28515625" style="9" bestFit="1" customWidth="1"/>
    <col min="3348" max="3348" width="9.140625" style="9"/>
    <col min="3349" max="3349" width="10.28515625" style="9" bestFit="1" customWidth="1"/>
    <col min="3350" max="3351" width="9.28515625" style="9" bestFit="1" customWidth="1"/>
    <col min="3352" max="3352" width="9.140625" style="9"/>
    <col min="3353" max="3353" width="10.28515625" style="9" bestFit="1" customWidth="1"/>
    <col min="3354" max="3355" width="9.28515625" style="9" bestFit="1" customWidth="1"/>
    <col min="3356" max="3356" width="9.140625" style="9"/>
    <col min="3357" max="3357" width="10.28515625" style="9" bestFit="1" customWidth="1"/>
    <col min="3358" max="3359" width="9.28515625" style="9" bestFit="1" customWidth="1"/>
    <col min="3360" max="3360" width="9.140625" style="9"/>
    <col min="3361" max="3361" width="10.28515625" style="9" bestFit="1" customWidth="1"/>
    <col min="3362" max="3363" width="9.28515625" style="9" bestFit="1" customWidth="1"/>
    <col min="3364" max="3364" width="9.140625" style="9"/>
    <col min="3365" max="3365" width="10.28515625" style="9" bestFit="1" customWidth="1"/>
    <col min="3366" max="3367" width="9.28515625" style="9" bestFit="1" customWidth="1"/>
    <col min="3368" max="3368" width="9.140625" style="9"/>
    <col min="3369" max="3369" width="10.28515625" style="9" bestFit="1" customWidth="1"/>
    <col min="3370" max="3371" width="9.28515625" style="9" bestFit="1" customWidth="1"/>
    <col min="3372" max="3372" width="9.140625" style="9"/>
    <col min="3373" max="3373" width="10.28515625" style="9" bestFit="1" customWidth="1"/>
    <col min="3374" max="3375" width="9.28515625" style="9" bestFit="1" customWidth="1"/>
    <col min="3376" max="3376" width="9.140625" style="9"/>
    <col min="3377" max="3377" width="10.28515625" style="9" bestFit="1" customWidth="1"/>
    <col min="3378" max="3379" width="9.28515625" style="9" bestFit="1" customWidth="1"/>
    <col min="3380" max="3380" width="9.140625" style="9"/>
    <col min="3381" max="3381" width="10.28515625" style="9" bestFit="1" customWidth="1"/>
    <col min="3382" max="3383" width="9.28515625" style="9" bestFit="1" customWidth="1"/>
    <col min="3384" max="3384" width="9.140625" style="9"/>
    <col min="3385" max="3385" width="10.28515625" style="9" bestFit="1" customWidth="1"/>
    <col min="3386" max="3387" width="9.28515625" style="9" bestFit="1" customWidth="1"/>
    <col min="3388" max="3388" width="9.140625" style="9"/>
    <col min="3389" max="3389" width="10.28515625" style="9" bestFit="1" customWidth="1"/>
    <col min="3390" max="3391" width="9.28515625" style="9" bestFit="1" customWidth="1"/>
    <col min="3392" max="3392" width="9.140625" style="9"/>
    <col min="3393" max="3393" width="10.28515625" style="9" bestFit="1" customWidth="1"/>
    <col min="3394" max="3395" width="9.28515625" style="9" bestFit="1" customWidth="1"/>
    <col min="3396" max="3396" width="9.140625" style="9"/>
    <col min="3397" max="3397" width="10.28515625" style="9" bestFit="1" customWidth="1"/>
    <col min="3398" max="3399" width="9.28515625" style="9" bestFit="1" customWidth="1"/>
    <col min="3400" max="3400" width="9.140625" style="9"/>
    <col min="3401" max="3401" width="10.28515625" style="9" bestFit="1" customWidth="1"/>
    <col min="3402" max="3403" width="9.28515625" style="9" bestFit="1" customWidth="1"/>
    <col min="3404" max="3404" width="9.140625" style="9"/>
    <col min="3405" max="3405" width="10.28515625" style="9" bestFit="1" customWidth="1"/>
    <col min="3406" max="3407" width="9.28515625" style="9" bestFit="1" customWidth="1"/>
    <col min="3408" max="3408" width="9.140625" style="9"/>
    <col min="3409" max="3409" width="10.28515625" style="9" bestFit="1" customWidth="1"/>
    <col min="3410" max="3411" width="9.28515625" style="9" bestFit="1" customWidth="1"/>
    <col min="3412" max="3412" width="9.140625" style="9"/>
    <col min="3413" max="3413" width="10.28515625" style="9" bestFit="1" customWidth="1"/>
    <col min="3414" max="3415" width="9.28515625" style="9" bestFit="1" customWidth="1"/>
    <col min="3416" max="3416" width="9.140625" style="9"/>
    <col min="3417" max="3417" width="10.28515625" style="9" bestFit="1" customWidth="1"/>
    <col min="3418" max="3419" width="9.28515625" style="9" bestFit="1" customWidth="1"/>
    <col min="3420" max="3420" width="9.140625" style="9"/>
    <col min="3421" max="3421" width="10.28515625" style="9" bestFit="1" customWidth="1"/>
    <col min="3422" max="3423" width="9.28515625" style="9" bestFit="1" customWidth="1"/>
    <col min="3424" max="3424" width="9.140625" style="9"/>
    <col min="3425" max="3425" width="10.28515625" style="9" bestFit="1" customWidth="1"/>
    <col min="3426" max="3427" width="9.28515625" style="9" bestFit="1" customWidth="1"/>
    <col min="3428" max="3428" width="9.140625" style="9"/>
    <col min="3429" max="3429" width="10.28515625" style="9" bestFit="1" customWidth="1"/>
    <col min="3430" max="3431" width="9.28515625" style="9" bestFit="1" customWidth="1"/>
    <col min="3432" max="3432" width="9.140625" style="9"/>
    <col min="3433" max="3433" width="10.28515625" style="9" bestFit="1" customWidth="1"/>
    <col min="3434" max="3435" width="9.28515625" style="9" bestFit="1" customWidth="1"/>
    <col min="3436" max="3436" width="9.140625" style="9"/>
    <col min="3437" max="3437" width="10.28515625" style="9" bestFit="1" customWidth="1"/>
    <col min="3438" max="3439" width="9.28515625" style="9" bestFit="1" customWidth="1"/>
    <col min="3440" max="3440" width="9.140625" style="9"/>
    <col min="3441" max="3441" width="10.28515625" style="9" bestFit="1" customWidth="1"/>
    <col min="3442" max="3443" width="9.28515625" style="9" bestFit="1" customWidth="1"/>
    <col min="3444" max="3444" width="9.140625" style="9"/>
    <col min="3445" max="3445" width="10.28515625" style="9" bestFit="1" customWidth="1"/>
    <col min="3446" max="3447" width="9.28515625" style="9" bestFit="1" customWidth="1"/>
    <col min="3448" max="3448" width="9.140625" style="9"/>
    <col min="3449" max="3449" width="10.28515625" style="9" bestFit="1" customWidth="1"/>
    <col min="3450" max="3451" width="9.28515625" style="9" bestFit="1" customWidth="1"/>
    <col min="3452" max="3452" width="9.140625" style="9"/>
    <col min="3453" max="3453" width="10.28515625" style="9" bestFit="1" customWidth="1"/>
    <col min="3454" max="3455" width="9.28515625" style="9" bestFit="1" customWidth="1"/>
    <col min="3456" max="3456" width="9.140625" style="9"/>
    <col min="3457" max="3457" width="10.28515625" style="9" bestFit="1" customWidth="1"/>
    <col min="3458" max="3459" width="9.28515625" style="9" bestFit="1" customWidth="1"/>
    <col min="3460" max="3460" width="9.140625" style="9"/>
    <col min="3461" max="3461" width="10.28515625" style="9" bestFit="1" customWidth="1"/>
    <col min="3462" max="3463" width="9.28515625" style="9" bestFit="1" customWidth="1"/>
    <col min="3464" max="3464" width="9.140625" style="9"/>
    <col min="3465" max="3465" width="10.28515625" style="9" bestFit="1" customWidth="1"/>
    <col min="3466" max="3467" width="9.28515625" style="9" bestFit="1" customWidth="1"/>
    <col min="3468" max="3468" width="9.140625" style="9"/>
    <col min="3469" max="3469" width="10.28515625" style="9" bestFit="1" customWidth="1"/>
    <col min="3470" max="3471" width="9.28515625" style="9" bestFit="1" customWidth="1"/>
    <col min="3472" max="3472" width="9.140625" style="9"/>
    <col min="3473" max="3473" width="10.28515625" style="9" bestFit="1" customWidth="1"/>
    <col min="3474" max="3475" width="9.28515625" style="9" bestFit="1" customWidth="1"/>
    <col min="3476" max="3476" width="9.140625" style="9"/>
    <col min="3477" max="3477" width="10.28515625" style="9" bestFit="1" customWidth="1"/>
    <col min="3478" max="3479" width="9.28515625" style="9" bestFit="1" customWidth="1"/>
    <col min="3480" max="3480" width="9.140625" style="9"/>
    <col min="3481" max="3481" width="10.28515625" style="9" bestFit="1" customWidth="1"/>
    <col min="3482" max="3483" width="9.28515625" style="9" bestFit="1" customWidth="1"/>
    <col min="3484" max="3484" width="9.140625" style="9"/>
    <col min="3485" max="3485" width="10.28515625" style="9" bestFit="1" customWidth="1"/>
    <col min="3486" max="3487" width="9.28515625" style="9" bestFit="1" customWidth="1"/>
    <col min="3488" max="3488" width="9.140625" style="9"/>
    <col min="3489" max="3489" width="10.28515625" style="9" bestFit="1" customWidth="1"/>
    <col min="3490" max="3491" width="9.28515625" style="9" bestFit="1" customWidth="1"/>
    <col min="3492" max="3492" width="9.140625" style="9"/>
    <col min="3493" max="3493" width="10.28515625" style="9" bestFit="1" customWidth="1"/>
    <col min="3494" max="3495" width="9.28515625" style="9" bestFit="1" customWidth="1"/>
    <col min="3496" max="3496" width="9.140625" style="9"/>
    <col min="3497" max="3497" width="10.28515625" style="9" bestFit="1" customWidth="1"/>
    <col min="3498" max="3499" width="9.28515625" style="9" bestFit="1" customWidth="1"/>
    <col min="3500" max="3500" width="9.140625" style="9"/>
    <col min="3501" max="3501" width="10.28515625" style="9" bestFit="1" customWidth="1"/>
    <col min="3502" max="3503" width="9.28515625" style="9" bestFit="1" customWidth="1"/>
    <col min="3504" max="3504" width="9.140625" style="9"/>
    <col min="3505" max="3505" width="10.28515625" style="9" bestFit="1" customWidth="1"/>
    <col min="3506" max="3507" width="9.28515625" style="9" bestFit="1" customWidth="1"/>
    <col min="3508" max="3508" width="9.140625" style="9"/>
    <col min="3509" max="3509" width="10.28515625" style="9" bestFit="1" customWidth="1"/>
    <col min="3510" max="3511" width="9.28515625" style="9" bestFit="1" customWidth="1"/>
    <col min="3512" max="3512" width="9.140625" style="9"/>
    <col min="3513" max="3513" width="10.28515625" style="9" bestFit="1" customWidth="1"/>
    <col min="3514" max="3515" width="9.28515625" style="9" bestFit="1" customWidth="1"/>
    <col min="3516" max="3516" width="9.140625" style="9"/>
    <col min="3517" max="3517" width="10.28515625" style="9" bestFit="1" customWidth="1"/>
    <col min="3518" max="3519" width="9.28515625" style="9" bestFit="1" customWidth="1"/>
    <col min="3520" max="3520" width="9.140625" style="9"/>
    <col min="3521" max="3521" width="10.28515625" style="9" bestFit="1" customWidth="1"/>
    <col min="3522" max="3523" width="9.28515625" style="9" bestFit="1" customWidth="1"/>
    <col min="3524" max="3524" width="9.140625" style="9"/>
    <col min="3525" max="3525" width="10.28515625" style="9" bestFit="1" customWidth="1"/>
    <col min="3526" max="3527" width="9.28515625" style="9" bestFit="1" customWidth="1"/>
    <col min="3528" max="3528" width="9.140625" style="9"/>
    <col min="3529" max="3529" width="10.28515625" style="9" bestFit="1" customWidth="1"/>
    <col min="3530" max="3531" width="9.28515625" style="9" bestFit="1" customWidth="1"/>
    <col min="3532" max="3532" width="9.140625" style="9"/>
    <col min="3533" max="3533" width="10.28515625" style="9" bestFit="1" customWidth="1"/>
    <col min="3534" max="3535" width="9.28515625" style="9" bestFit="1" customWidth="1"/>
    <col min="3536" max="3536" width="9.140625" style="9"/>
    <col min="3537" max="3537" width="10.28515625" style="9" bestFit="1" customWidth="1"/>
    <col min="3538" max="3539" width="9.28515625" style="9" bestFit="1" customWidth="1"/>
    <col min="3540" max="3540" width="9.140625" style="9"/>
    <col min="3541" max="3541" width="10.28515625" style="9" bestFit="1" customWidth="1"/>
    <col min="3542" max="3543" width="9.28515625" style="9" bestFit="1" customWidth="1"/>
    <col min="3544" max="3544" width="9.140625" style="9"/>
    <col min="3545" max="3545" width="10.28515625" style="9" bestFit="1" customWidth="1"/>
    <col min="3546" max="3547" width="9.28515625" style="9" bestFit="1" customWidth="1"/>
    <col min="3548" max="3548" width="9.140625" style="9"/>
    <col min="3549" max="3549" width="10.28515625" style="9" bestFit="1" customWidth="1"/>
    <col min="3550" max="3551" width="9.28515625" style="9" bestFit="1" customWidth="1"/>
    <col min="3552" max="3552" width="9.140625" style="9"/>
    <col min="3553" max="3553" width="10.28515625" style="9" bestFit="1" customWidth="1"/>
    <col min="3554" max="3555" width="9.28515625" style="9" bestFit="1" customWidth="1"/>
    <col min="3556" max="3556" width="9.140625" style="9"/>
    <col min="3557" max="3557" width="10.28515625" style="9" bestFit="1" customWidth="1"/>
    <col min="3558" max="3559" width="9.28515625" style="9" bestFit="1" customWidth="1"/>
    <col min="3560" max="3560" width="9.140625" style="9"/>
    <col min="3561" max="3561" width="10.28515625" style="9" bestFit="1" customWidth="1"/>
    <col min="3562" max="3563" width="9.28515625" style="9" bestFit="1" customWidth="1"/>
    <col min="3564" max="3564" width="9.140625" style="9"/>
    <col min="3565" max="3565" width="10.28515625" style="9" bestFit="1" customWidth="1"/>
    <col min="3566" max="3567" width="9.28515625" style="9" bestFit="1" customWidth="1"/>
    <col min="3568" max="3568" width="9.140625" style="9"/>
    <col min="3569" max="3569" width="10.28515625" style="9" bestFit="1" customWidth="1"/>
    <col min="3570" max="3571" width="9.28515625" style="9" bestFit="1" customWidth="1"/>
    <col min="3572" max="3572" width="9.140625" style="9"/>
    <col min="3573" max="3573" width="10.28515625" style="9" bestFit="1" customWidth="1"/>
    <col min="3574" max="3575" width="9.28515625" style="9" bestFit="1" customWidth="1"/>
    <col min="3576" max="3576" width="9.140625" style="9"/>
    <col min="3577" max="3577" width="10.28515625" style="9" bestFit="1" customWidth="1"/>
    <col min="3578" max="3579" width="9.28515625" style="9" bestFit="1" customWidth="1"/>
    <col min="3580" max="3580" width="9.140625" style="9"/>
    <col min="3581" max="3581" width="10.28515625" style="9" bestFit="1" customWidth="1"/>
    <col min="3582" max="3583" width="9.28515625" style="9" bestFit="1" customWidth="1"/>
    <col min="3584" max="3584" width="9.140625" style="9"/>
    <col min="3585" max="3585" width="10.28515625" style="9" bestFit="1" customWidth="1"/>
    <col min="3586" max="3587" width="9.28515625" style="9" bestFit="1" customWidth="1"/>
    <col min="3588" max="3588" width="9.140625" style="9"/>
    <col min="3589" max="3589" width="10.28515625" style="9" bestFit="1" customWidth="1"/>
    <col min="3590" max="3591" width="9.28515625" style="9" bestFit="1" customWidth="1"/>
    <col min="3592" max="3592" width="9.140625" style="9"/>
    <col min="3593" max="3593" width="10.28515625" style="9" bestFit="1" customWidth="1"/>
    <col min="3594" max="3595" width="9.28515625" style="9" bestFit="1" customWidth="1"/>
    <col min="3596" max="3596" width="9.140625" style="9"/>
    <col min="3597" max="3597" width="10.28515625" style="9" bestFit="1" customWidth="1"/>
    <col min="3598" max="3599" width="9.28515625" style="9" bestFit="1" customWidth="1"/>
    <col min="3600" max="3600" width="9.140625" style="9"/>
    <col min="3601" max="3601" width="10.28515625" style="9" bestFit="1" customWidth="1"/>
    <col min="3602" max="3603" width="9.28515625" style="9" bestFit="1" customWidth="1"/>
    <col min="3604" max="3604" width="9.140625" style="9"/>
    <col min="3605" max="3605" width="10.28515625" style="9" bestFit="1" customWidth="1"/>
    <col min="3606" max="3607" width="9.28515625" style="9" bestFit="1" customWidth="1"/>
    <col min="3608" max="3608" width="9.140625" style="9"/>
    <col min="3609" max="3609" width="10.28515625" style="9" bestFit="1" customWidth="1"/>
    <col min="3610" max="3611" width="9.28515625" style="9" bestFit="1" customWidth="1"/>
    <col min="3612" max="3612" width="9.140625" style="9"/>
    <col min="3613" max="3613" width="10.28515625" style="9" bestFit="1" customWidth="1"/>
    <col min="3614" max="3615" width="9.28515625" style="9" bestFit="1" customWidth="1"/>
    <col min="3616" max="3616" width="9.140625" style="9"/>
    <col min="3617" max="3617" width="10.28515625" style="9" bestFit="1" customWidth="1"/>
    <col min="3618" max="3619" width="9.28515625" style="9" bestFit="1" customWidth="1"/>
    <col min="3620" max="3620" width="9.140625" style="9"/>
    <col min="3621" max="3621" width="10.28515625" style="9" bestFit="1" customWidth="1"/>
    <col min="3622" max="3623" width="9.28515625" style="9" bestFit="1" customWidth="1"/>
    <col min="3624" max="3624" width="9.140625" style="9"/>
    <col min="3625" max="3625" width="10.28515625" style="9" bestFit="1" customWidth="1"/>
    <col min="3626" max="3627" width="9.28515625" style="9" bestFit="1" customWidth="1"/>
    <col min="3628" max="3628" width="9.140625" style="9"/>
    <col min="3629" max="3629" width="10.28515625" style="9" bestFit="1" customWidth="1"/>
    <col min="3630" max="3631" width="9.28515625" style="9" bestFit="1" customWidth="1"/>
    <col min="3632" max="3632" width="9.140625" style="9"/>
    <col min="3633" max="3633" width="10.28515625" style="9" bestFit="1" customWidth="1"/>
    <col min="3634" max="3635" width="9.28515625" style="9" bestFit="1" customWidth="1"/>
    <col min="3636" max="3636" width="9.140625" style="9"/>
    <col min="3637" max="3637" width="10.28515625" style="9" bestFit="1" customWidth="1"/>
    <col min="3638" max="3639" width="9.28515625" style="9" bestFit="1" customWidth="1"/>
    <col min="3640" max="3640" width="9.140625" style="9"/>
    <col min="3641" max="3641" width="10.28515625" style="9" bestFit="1" customWidth="1"/>
    <col min="3642" max="3643" width="9.28515625" style="9" bestFit="1" customWidth="1"/>
    <col min="3644" max="3644" width="9.140625" style="9"/>
    <col min="3645" max="3645" width="10.28515625" style="9" bestFit="1" customWidth="1"/>
    <col min="3646" max="3647" width="9.28515625" style="9" bestFit="1" customWidth="1"/>
    <col min="3648" max="3648" width="9.140625" style="9"/>
    <col min="3649" max="3649" width="10.28515625" style="9" bestFit="1" customWidth="1"/>
    <col min="3650" max="3651" width="9.28515625" style="9" bestFit="1" customWidth="1"/>
    <col min="3652" max="3652" width="9.140625" style="9"/>
    <col min="3653" max="3653" width="10.28515625" style="9" bestFit="1" customWidth="1"/>
    <col min="3654" max="3655" width="9.28515625" style="9" bestFit="1" customWidth="1"/>
    <col min="3656" max="3656" width="9.140625" style="9"/>
    <col min="3657" max="3657" width="10.28515625" style="9" bestFit="1" customWidth="1"/>
    <col min="3658" max="3659" width="9.28515625" style="9" bestFit="1" customWidth="1"/>
    <col min="3660" max="3660" width="9.140625" style="9"/>
    <col min="3661" max="3661" width="10.28515625" style="9" bestFit="1" customWidth="1"/>
    <col min="3662" max="3663" width="9.28515625" style="9" bestFit="1" customWidth="1"/>
    <col min="3664" max="3664" width="9.140625" style="9"/>
    <col min="3665" max="3665" width="10.28515625" style="9" bestFit="1" customWidth="1"/>
    <col min="3666" max="3667" width="9.28515625" style="9" bestFit="1" customWidth="1"/>
    <col min="3668" max="3668" width="9.140625" style="9"/>
    <col min="3669" max="3669" width="10.28515625" style="9" bestFit="1" customWidth="1"/>
    <col min="3670" max="3671" width="9.28515625" style="9" bestFit="1" customWidth="1"/>
    <col min="3672" max="3672" width="9.140625" style="9"/>
    <col min="3673" max="3673" width="10.28515625" style="9" bestFit="1" customWidth="1"/>
    <col min="3674" max="3675" width="9.28515625" style="9" bestFit="1" customWidth="1"/>
    <col min="3676" max="3676" width="9.140625" style="9"/>
    <col min="3677" max="3677" width="10.28515625" style="9" bestFit="1" customWidth="1"/>
    <col min="3678" max="3679" width="9.28515625" style="9" bestFit="1" customWidth="1"/>
    <col min="3680" max="3680" width="9.140625" style="9"/>
    <col min="3681" max="3681" width="10.28515625" style="9" bestFit="1" customWidth="1"/>
    <col min="3682" max="3683" width="9.28515625" style="9" bestFit="1" customWidth="1"/>
    <col min="3684" max="3684" width="9.140625" style="9"/>
    <col min="3685" max="3685" width="10.28515625" style="9" bestFit="1" customWidth="1"/>
    <col min="3686" max="3687" width="9.28515625" style="9" bestFit="1" customWidth="1"/>
    <col min="3688" max="3688" width="9.140625" style="9"/>
    <col min="3689" max="3689" width="10.28515625" style="9" bestFit="1" customWidth="1"/>
    <col min="3690" max="3691" width="9.28515625" style="9" bestFit="1" customWidth="1"/>
    <col min="3692" max="3692" width="9.140625" style="9"/>
    <col min="3693" max="3693" width="10.28515625" style="9" bestFit="1" customWidth="1"/>
    <col min="3694" max="3695" width="9.28515625" style="9" bestFit="1" customWidth="1"/>
    <col min="3696" max="3696" width="9.140625" style="9"/>
    <col min="3697" max="3697" width="10.28515625" style="9" bestFit="1" customWidth="1"/>
    <col min="3698" max="3699" width="9.28515625" style="9" bestFit="1" customWidth="1"/>
    <col min="3700" max="3700" width="9.140625" style="9"/>
    <col min="3701" max="3701" width="10.28515625" style="9" bestFit="1" customWidth="1"/>
    <col min="3702" max="3703" width="9.28515625" style="9" bestFit="1" customWidth="1"/>
    <col min="3704" max="3704" width="9.140625" style="9"/>
    <col min="3705" max="3705" width="10.28515625" style="9" bestFit="1" customWidth="1"/>
    <col min="3706" max="3707" width="9.28515625" style="9" bestFit="1" customWidth="1"/>
    <col min="3708" max="3708" width="9.140625" style="9"/>
    <col min="3709" max="3709" width="10.28515625" style="9" bestFit="1" customWidth="1"/>
    <col min="3710" max="3711" width="9.28515625" style="9" bestFit="1" customWidth="1"/>
    <col min="3712" max="3712" width="9.140625" style="9"/>
    <col min="3713" max="3713" width="10.28515625" style="9" bestFit="1" customWidth="1"/>
    <col min="3714" max="3715" width="9.28515625" style="9" bestFit="1" customWidth="1"/>
    <col min="3716" max="3716" width="9.140625" style="9"/>
    <col min="3717" max="3717" width="10.28515625" style="9" bestFit="1" customWidth="1"/>
    <col min="3718" max="3719" width="9.28515625" style="9" bestFit="1" customWidth="1"/>
    <col min="3720" max="3720" width="9.140625" style="9"/>
    <col min="3721" max="3721" width="10.28515625" style="9" bestFit="1" customWidth="1"/>
    <col min="3722" max="3723" width="9.28515625" style="9" bestFit="1" customWidth="1"/>
    <col min="3724" max="3724" width="9.140625" style="9"/>
    <col min="3725" max="3725" width="10.28515625" style="9" bestFit="1" customWidth="1"/>
    <col min="3726" max="3727" width="9.28515625" style="9" bestFit="1" customWidth="1"/>
    <col min="3728" max="3728" width="9.140625" style="9"/>
    <col min="3729" max="3729" width="10.28515625" style="9" bestFit="1" customWidth="1"/>
    <col min="3730" max="3731" width="9.28515625" style="9" bestFit="1" customWidth="1"/>
    <col min="3732" max="3732" width="9.140625" style="9"/>
    <col min="3733" max="3733" width="10.28515625" style="9" bestFit="1" customWidth="1"/>
    <col min="3734" max="3735" width="9.28515625" style="9" bestFit="1" customWidth="1"/>
    <col min="3736" max="3736" width="9.140625" style="9"/>
    <col min="3737" max="3737" width="10.28515625" style="9" bestFit="1" customWidth="1"/>
    <col min="3738" max="3739" width="9.28515625" style="9" bestFit="1" customWidth="1"/>
    <col min="3740" max="3740" width="9.140625" style="9"/>
    <col min="3741" max="3741" width="10.28515625" style="9" bestFit="1" customWidth="1"/>
    <col min="3742" max="3743" width="9.28515625" style="9" bestFit="1" customWidth="1"/>
    <col min="3744" max="3744" width="9.140625" style="9"/>
    <col min="3745" max="3745" width="10.28515625" style="9" bestFit="1" customWidth="1"/>
    <col min="3746" max="3747" width="9.28515625" style="9" bestFit="1" customWidth="1"/>
    <col min="3748" max="3748" width="9.140625" style="9"/>
    <col min="3749" max="3749" width="10.28515625" style="9" bestFit="1" customWidth="1"/>
    <col min="3750" max="3751" width="9.28515625" style="9" bestFit="1" customWidth="1"/>
    <col min="3752" max="3752" width="9.140625" style="9"/>
    <col min="3753" max="3753" width="10.28515625" style="9" bestFit="1" customWidth="1"/>
    <col min="3754" max="3755" width="9.28515625" style="9" bestFit="1" customWidth="1"/>
    <col min="3756" max="3756" width="9.140625" style="9"/>
    <col min="3757" max="3757" width="10.28515625" style="9" bestFit="1" customWidth="1"/>
    <col min="3758" max="3759" width="9.28515625" style="9" bestFit="1" customWidth="1"/>
    <col min="3760" max="3760" width="9.140625" style="9"/>
    <col min="3761" max="3761" width="10.28515625" style="9" bestFit="1" customWidth="1"/>
    <col min="3762" max="3763" width="9.28515625" style="9" bestFit="1" customWidth="1"/>
    <col min="3764" max="3764" width="9.140625" style="9"/>
    <col min="3765" max="3765" width="10.28515625" style="9" bestFit="1" customWidth="1"/>
    <col min="3766" max="3767" width="9.28515625" style="9" bestFit="1" customWidth="1"/>
    <col min="3768" max="3768" width="9.140625" style="9"/>
    <col min="3769" max="3769" width="10.28515625" style="9" bestFit="1" customWidth="1"/>
    <col min="3770" max="3771" width="9.28515625" style="9" bestFit="1" customWidth="1"/>
    <col min="3772" max="3772" width="9.140625" style="9"/>
    <col min="3773" max="3773" width="10.28515625" style="9" bestFit="1" customWidth="1"/>
    <col min="3774" max="3775" width="9.28515625" style="9" bestFit="1" customWidth="1"/>
    <col min="3776" max="3776" width="9.140625" style="9"/>
    <col min="3777" max="3777" width="10.28515625" style="9" bestFit="1" customWidth="1"/>
    <col min="3778" max="3779" width="9.28515625" style="9" bestFit="1" customWidth="1"/>
    <col min="3780" max="3780" width="9.140625" style="9"/>
    <col min="3781" max="3781" width="10.28515625" style="9" bestFit="1" customWidth="1"/>
    <col min="3782" max="3783" width="9.28515625" style="9" bestFit="1" customWidth="1"/>
    <col min="3784" max="3784" width="9.140625" style="9"/>
    <col min="3785" max="3785" width="10.28515625" style="9" bestFit="1" customWidth="1"/>
    <col min="3786" max="3787" width="9.28515625" style="9" bestFit="1" customWidth="1"/>
    <col min="3788" max="3788" width="9.140625" style="9"/>
    <col min="3789" max="3789" width="10.28515625" style="9" bestFit="1" customWidth="1"/>
    <col min="3790" max="3791" width="9.28515625" style="9" bestFit="1" customWidth="1"/>
    <col min="3792" max="3792" width="9.140625" style="9"/>
    <col min="3793" max="3793" width="10.28515625" style="9" bestFit="1" customWidth="1"/>
    <col min="3794" max="3795" width="9.28515625" style="9" bestFit="1" customWidth="1"/>
    <col min="3796" max="3796" width="9.140625" style="9"/>
    <col min="3797" max="3797" width="10.28515625" style="9" bestFit="1" customWidth="1"/>
    <col min="3798" max="3799" width="9.28515625" style="9" bestFit="1" customWidth="1"/>
    <col min="3800" max="3800" width="9.140625" style="9"/>
    <col min="3801" max="3801" width="10.28515625" style="9" bestFit="1" customWidth="1"/>
    <col min="3802" max="3803" width="9.28515625" style="9" bestFit="1" customWidth="1"/>
    <col min="3804" max="3804" width="9.140625" style="9"/>
    <col min="3805" max="3805" width="10.28515625" style="9" bestFit="1" customWidth="1"/>
    <col min="3806" max="3807" width="9.28515625" style="9" bestFit="1" customWidth="1"/>
    <col min="3808" max="3808" width="9.140625" style="9"/>
    <col min="3809" max="3809" width="10.28515625" style="9" bestFit="1" customWidth="1"/>
    <col min="3810" max="3811" width="9.28515625" style="9" bestFit="1" customWidth="1"/>
    <col min="3812" max="3812" width="9.140625" style="9"/>
    <col min="3813" max="3813" width="10.28515625" style="9" bestFit="1" customWidth="1"/>
    <col min="3814" max="3815" width="9.28515625" style="9" bestFit="1" customWidth="1"/>
    <col min="3816" max="3816" width="9.140625" style="9"/>
    <col min="3817" max="3817" width="10.28515625" style="9" bestFit="1" customWidth="1"/>
    <col min="3818" max="3819" width="9.28515625" style="9" bestFit="1" customWidth="1"/>
    <col min="3820" max="3820" width="9.140625" style="9"/>
    <col min="3821" max="3821" width="10.28515625" style="9" bestFit="1" customWidth="1"/>
    <col min="3822" max="3823" width="9.28515625" style="9" bestFit="1" customWidth="1"/>
    <col min="3824" max="3824" width="9.140625" style="9"/>
    <col min="3825" max="3825" width="10.28515625" style="9" bestFit="1" customWidth="1"/>
    <col min="3826" max="3827" width="9.28515625" style="9" bestFit="1" customWidth="1"/>
    <col min="3828" max="3828" width="9.140625" style="9"/>
    <col min="3829" max="3829" width="10.28515625" style="9" bestFit="1" customWidth="1"/>
    <col min="3830" max="3831" width="9.28515625" style="9" bestFit="1" customWidth="1"/>
    <col min="3832" max="3832" width="9.140625" style="9"/>
    <col min="3833" max="3833" width="10.28515625" style="9" bestFit="1" customWidth="1"/>
    <col min="3834" max="3835" width="9.28515625" style="9" bestFit="1" customWidth="1"/>
    <col min="3836" max="3836" width="9.140625" style="9"/>
    <col min="3837" max="3837" width="10.28515625" style="9" bestFit="1" customWidth="1"/>
    <col min="3838" max="3839" width="9.28515625" style="9" bestFit="1" customWidth="1"/>
    <col min="3840" max="3840" width="9.140625" style="9"/>
    <col min="3841" max="3841" width="10.28515625" style="9" bestFit="1" customWidth="1"/>
    <col min="3842" max="3843" width="9.28515625" style="9" bestFit="1" customWidth="1"/>
    <col min="3844" max="3844" width="9.140625" style="9"/>
    <col min="3845" max="3845" width="10.28515625" style="9" bestFit="1" customWidth="1"/>
    <col min="3846" max="3847" width="9.28515625" style="9" bestFit="1" customWidth="1"/>
    <col min="3848" max="3848" width="9.140625" style="9"/>
    <col min="3849" max="3849" width="10.28515625" style="9" bestFit="1" customWidth="1"/>
    <col min="3850" max="3851" width="9.28515625" style="9" bestFit="1" customWidth="1"/>
    <col min="3852" max="3852" width="9.140625" style="9"/>
    <col min="3853" max="3853" width="10.28515625" style="9" bestFit="1" customWidth="1"/>
    <col min="3854" max="3855" width="9.28515625" style="9" bestFit="1" customWidth="1"/>
    <col min="3856" max="3856" width="9.140625" style="9"/>
    <col min="3857" max="3857" width="10.28515625" style="9" bestFit="1" customWidth="1"/>
    <col min="3858" max="3859" width="9.28515625" style="9" bestFit="1" customWidth="1"/>
    <col min="3860" max="3860" width="9.140625" style="9"/>
    <col min="3861" max="3861" width="10.28515625" style="9" bestFit="1" customWidth="1"/>
    <col min="3862" max="3863" width="9.28515625" style="9" bestFit="1" customWidth="1"/>
    <col min="3864" max="3864" width="9.140625" style="9"/>
    <col min="3865" max="3865" width="10.28515625" style="9" bestFit="1" customWidth="1"/>
    <col min="3866" max="3867" width="9.28515625" style="9" bestFit="1" customWidth="1"/>
    <col min="3868" max="3868" width="9.140625" style="9"/>
    <col min="3869" max="3869" width="10.28515625" style="9" bestFit="1" customWidth="1"/>
    <col min="3870" max="3871" width="9.28515625" style="9" bestFit="1" customWidth="1"/>
    <col min="3872" max="3872" width="9.140625" style="9"/>
    <col min="3873" max="3873" width="10.28515625" style="9" bestFit="1" customWidth="1"/>
    <col min="3874" max="3875" width="9.28515625" style="9" bestFit="1" customWidth="1"/>
    <col min="3876" max="3876" width="9.140625" style="9"/>
    <col min="3877" max="3877" width="10.28515625" style="9" bestFit="1" customWidth="1"/>
    <col min="3878" max="3879" width="9.28515625" style="9" bestFit="1" customWidth="1"/>
    <col min="3880" max="3880" width="9.140625" style="9"/>
    <col min="3881" max="3881" width="10.28515625" style="9" bestFit="1" customWidth="1"/>
    <col min="3882" max="3883" width="9.28515625" style="9" bestFit="1" customWidth="1"/>
    <col min="3884" max="3884" width="9.140625" style="9"/>
    <col min="3885" max="3885" width="10.28515625" style="9" bestFit="1" customWidth="1"/>
    <col min="3886" max="3887" width="9.28515625" style="9" bestFit="1" customWidth="1"/>
    <col min="3888" max="3888" width="9.140625" style="9"/>
    <col min="3889" max="3889" width="10.28515625" style="9" bestFit="1" customWidth="1"/>
    <col min="3890" max="3891" width="9.28515625" style="9" bestFit="1" customWidth="1"/>
    <col min="3892" max="3892" width="9.140625" style="9"/>
    <col min="3893" max="3893" width="10.28515625" style="9" bestFit="1" customWidth="1"/>
    <col min="3894" max="3895" width="9.28515625" style="9" bestFit="1" customWidth="1"/>
    <col min="3896" max="3896" width="9.140625" style="9"/>
    <col min="3897" max="3897" width="10.28515625" style="9" bestFit="1" customWidth="1"/>
    <col min="3898" max="3899" width="9.28515625" style="9" bestFit="1" customWidth="1"/>
    <col min="3900" max="3900" width="9.140625" style="9"/>
    <col min="3901" max="3901" width="10.28515625" style="9" bestFit="1" customWidth="1"/>
    <col min="3902" max="3903" width="9.28515625" style="9" bestFit="1" customWidth="1"/>
    <col min="3904" max="3904" width="9.140625" style="9"/>
    <col min="3905" max="3905" width="10.28515625" style="9" bestFit="1" customWidth="1"/>
    <col min="3906" max="3907" width="9.28515625" style="9" bestFit="1" customWidth="1"/>
    <col min="3908" max="3908" width="9.140625" style="9"/>
    <col min="3909" max="3909" width="10.28515625" style="9" bestFit="1" customWidth="1"/>
    <col min="3910" max="3911" width="9.28515625" style="9" bestFit="1" customWidth="1"/>
    <col min="3912" max="3912" width="9.140625" style="9"/>
    <col min="3913" max="3913" width="10.28515625" style="9" bestFit="1" customWidth="1"/>
    <col min="3914" max="3915" width="9.28515625" style="9" bestFit="1" customWidth="1"/>
    <col min="3916" max="3916" width="9.140625" style="9"/>
    <col min="3917" max="3917" width="10.28515625" style="9" bestFit="1" customWidth="1"/>
    <col min="3918" max="3919" width="9.28515625" style="9" bestFit="1" customWidth="1"/>
    <col min="3920" max="3920" width="9.140625" style="9"/>
    <col min="3921" max="3921" width="10.28515625" style="9" bestFit="1" customWidth="1"/>
    <col min="3922" max="3923" width="9.28515625" style="9" bestFit="1" customWidth="1"/>
    <col min="3924" max="3924" width="9.140625" style="9"/>
    <col min="3925" max="3925" width="10.28515625" style="9" bestFit="1" customWidth="1"/>
    <col min="3926" max="3927" width="9.28515625" style="9" bestFit="1" customWidth="1"/>
    <col min="3928" max="3928" width="9.140625" style="9"/>
    <col min="3929" max="3929" width="10.28515625" style="9" bestFit="1" customWidth="1"/>
    <col min="3930" max="3931" width="9.28515625" style="9" bestFit="1" customWidth="1"/>
    <col min="3932" max="3932" width="9.140625" style="9"/>
    <col min="3933" max="3933" width="10.28515625" style="9" bestFit="1" customWidth="1"/>
    <col min="3934" max="3935" width="9.28515625" style="9" bestFit="1" customWidth="1"/>
    <col min="3936" max="3936" width="9.140625" style="9"/>
    <col min="3937" max="3937" width="10.28515625" style="9" bestFit="1" customWidth="1"/>
    <col min="3938" max="3939" width="9.28515625" style="9" bestFit="1" customWidth="1"/>
    <col min="3940" max="3940" width="9.140625" style="9"/>
    <col min="3941" max="3941" width="10.28515625" style="9" bestFit="1" customWidth="1"/>
    <col min="3942" max="3943" width="9.28515625" style="9" bestFit="1" customWidth="1"/>
    <col min="3944" max="3944" width="9.140625" style="9"/>
    <col min="3945" max="3945" width="10.28515625" style="9" bestFit="1" customWidth="1"/>
    <col min="3946" max="3947" width="9.28515625" style="9" bestFit="1" customWidth="1"/>
    <col min="3948" max="3948" width="9.140625" style="9"/>
    <col min="3949" max="3949" width="10.28515625" style="9" bestFit="1" customWidth="1"/>
    <col min="3950" max="3951" width="9.28515625" style="9" bestFit="1" customWidth="1"/>
    <col min="3952" max="3952" width="9.140625" style="9"/>
    <col min="3953" max="3953" width="10.28515625" style="9" bestFit="1" customWidth="1"/>
    <col min="3954" max="3955" width="9.28515625" style="9" bestFit="1" customWidth="1"/>
    <col min="3956" max="3956" width="9.140625" style="9"/>
    <col min="3957" max="3957" width="10.28515625" style="9" bestFit="1" customWidth="1"/>
    <col min="3958" max="3959" width="9.28515625" style="9" bestFit="1" customWidth="1"/>
    <col min="3960" max="3960" width="9.140625" style="9"/>
    <col min="3961" max="3961" width="10.28515625" style="9" bestFit="1" customWidth="1"/>
    <col min="3962" max="3963" width="9.28515625" style="9" bestFit="1" customWidth="1"/>
    <col min="3964" max="3964" width="9.140625" style="9"/>
    <col min="3965" max="3965" width="10.28515625" style="9" bestFit="1" customWidth="1"/>
    <col min="3966" max="3967" width="9.28515625" style="9" bestFit="1" customWidth="1"/>
    <col min="3968" max="3968" width="9.140625" style="9"/>
    <col min="3969" max="3969" width="10.28515625" style="9" bestFit="1" customWidth="1"/>
    <col min="3970" max="3971" width="9.28515625" style="9" bestFit="1" customWidth="1"/>
    <col min="3972" max="3972" width="9.140625" style="9"/>
    <col min="3973" max="3973" width="10.28515625" style="9" bestFit="1" customWidth="1"/>
    <col min="3974" max="3975" width="9.28515625" style="9" bestFit="1" customWidth="1"/>
    <col min="3976" max="3976" width="9.140625" style="9"/>
    <col min="3977" max="3977" width="10.28515625" style="9" bestFit="1" customWidth="1"/>
    <col min="3978" max="3979" width="9.28515625" style="9" bestFit="1" customWidth="1"/>
    <col min="3980" max="3980" width="9.140625" style="9"/>
    <col min="3981" max="3981" width="10.28515625" style="9" bestFit="1" customWidth="1"/>
    <col min="3982" max="3983" width="9.28515625" style="9" bestFit="1" customWidth="1"/>
    <col min="3984" max="3984" width="9.140625" style="9"/>
    <col min="3985" max="3985" width="10.28515625" style="9" bestFit="1" customWidth="1"/>
    <col min="3986" max="3987" width="9.28515625" style="9" bestFit="1" customWidth="1"/>
    <col min="3988" max="3988" width="9.140625" style="9"/>
    <col min="3989" max="3989" width="10.28515625" style="9" bestFit="1" customWidth="1"/>
    <col min="3990" max="3991" width="9.28515625" style="9" bestFit="1" customWidth="1"/>
    <col min="3992" max="3992" width="9.140625" style="9"/>
    <col min="3993" max="3993" width="10.28515625" style="9" bestFit="1" customWidth="1"/>
    <col min="3994" max="3995" width="9.28515625" style="9" bestFit="1" customWidth="1"/>
    <col min="3996" max="3996" width="9.140625" style="9"/>
    <col min="3997" max="3997" width="10.28515625" style="9" bestFit="1" customWidth="1"/>
    <col min="3998" max="3999" width="9.28515625" style="9" bestFit="1" customWidth="1"/>
    <col min="4000" max="4000" width="9.140625" style="9"/>
    <col min="4001" max="4001" width="10.28515625" style="9" bestFit="1" customWidth="1"/>
    <col min="4002" max="4003" width="9.28515625" style="9" bestFit="1" customWidth="1"/>
    <col min="4004" max="4004" width="9.140625" style="9"/>
    <col min="4005" max="4005" width="10.28515625" style="9" bestFit="1" customWidth="1"/>
    <col min="4006" max="4007" width="9.28515625" style="9" bestFit="1" customWidth="1"/>
    <col min="4008" max="4008" width="9.140625" style="9"/>
    <col min="4009" max="4009" width="10.28515625" style="9" bestFit="1" customWidth="1"/>
    <col min="4010" max="4011" width="9.28515625" style="9" bestFit="1" customWidth="1"/>
    <col min="4012" max="4012" width="9.140625" style="9"/>
    <col min="4013" max="4013" width="10.28515625" style="9" bestFit="1" customWidth="1"/>
    <col min="4014" max="4015" width="9.28515625" style="9" bestFit="1" customWidth="1"/>
    <col min="4016" max="4016" width="9.140625" style="9"/>
    <col min="4017" max="4017" width="10.28515625" style="9" bestFit="1" customWidth="1"/>
    <col min="4018" max="4019" width="9.28515625" style="9" bestFit="1" customWidth="1"/>
    <col min="4020" max="4020" width="9.140625" style="9"/>
    <col min="4021" max="4021" width="10.28515625" style="9" bestFit="1" customWidth="1"/>
    <col min="4022" max="4023" width="9.28515625" style="9" bestFit="1" customWidth="1"/>
    <col min="4024" max="4024" width="9.140625" style="9"/>
    <col min="4025" max="4025" width="10.28515625" style="9" bestFit="1" customWidth="1"/>
    <col min="4026" max="4027" width="9.28515625" style="9" bestFit="1" customWidth="1"/>
    <col min="4028" max="4028" width="9.140625" style="9"/>
    <col min="4029" max="4029" width="10.28515625" style="9" bestFit="1" customWidth="1"/>
    <col min="4030" max="4031" width="9.28515625" style="9" bestFit="1" customWidth="1"/>
    <col min="4032" max="4032" width="9.140625" style="9"/>
    <col min="4033" max="4033" width="10.28515625" style="9" bestFit="1" customWidth="1"/>
    <col min="4034" max="4035" width="9.28515625" style="9" bestFit="1" customWidth="1"/>
    <col min="4036" max="4036" width="9.140625" style="9"/>
    <col min="4037" max="4037" width="10.28515625" style="9" bestFit="1" customWidth="1"/>
    <col min="4038" max="4039" width="9.28515625" style="9" bestFit="1" customWidth="1"/>
    <col min="4040" max="4040" width="9.140625" style="9"/>
    <col min="4041" max="4041" width="10.28515625" style="9" bestFit="1" customWidth="1"/>
    <col min="4042" max="4043" width="9.28515625" style="9" bestFit="1" customWidth="1"/>
    <col min="4044" max="4044" width="9.140625" style="9"/>
    <col min="4045" max="4045" width="10.28515625" style="9" bestFit="1" customWidth="1"/>
    <col min="4046" max="4047" width="9.28515625" style="9" bestFit="1" customWidth="1"/>
    <col min="4048" max="4048" width="9.140625" style="9"/>
    <col min="4049" max="4049" width="10.28515625" style="9" bestFit="1" customWidth="1"/>
    <col min="4050" max="4051" width="9.28515625" style="9" bestFit="1" customWidth="1"/>
    <col min="4052" max="4052" width="9.140625" style="9"/>
    <col min="4053" max="4053" width="10.28515625" style="9" bestFit="1" customWidth="1"/>
    <col min="4054" max="4055" width="9.28515625" style="9" bestFit="1" customWidth="1"/>
    <col min="4056" max="4056" width="9.140625" style="9"/>
    <col min="4057" max="4057" width="10.28515625" style="9" bestFit="1" customWidth="1"/>
    <col min="4058" max="4059" width="9.28515625" style="9" bestFit="1" customWidth="1"/>
    <col min="4060" max="4060" width="9.140625" style="9"/>
    <col min="4061" max="4061" width="10.28515625" style="9" bestFit="1" customWidth="1"/>
    <col min="4062" max="4063" width="9.28515625" style="9" bestFit="1" customWidth="1"/>
    <col min="4064" max="4064" width="9.140625" style="9"/>
    <col min="4065" max="4065" width="10.28515625" style="9" bestFit="1" customWidth="1"/>
    <col min="4066" max="4067" width="9.28515625" style="9" bestFit="1" customWidth="1"/>
    <col min="4068" max="4068" width="9.140625" style="9"/>
    <col min="4069" max="4069" width="10.28515625" style="9" bestFit="1" customWidth="1"/>
    <col min="4070" max="4071" width="9.28515625" style="9" bestFit="1" customWidth="1"/>
    <col min="4072" max="4072" width="9.140625" style="9"/>
    <col min="4073" max="4073" width="10.28515625" style="9" bestFit="1" customWidth="1"/>
    <col min="4074" max="4075" width="9.28515625" style="9" bestFit="1" customWidth="1"/>
    <col min="4076" max="4076" width="9.140625" style="9"/>
    <col min="4077" max="4077" width="10.28515625" style="9" bestFit="1" customWidth="1"/>
    <col min="4078" max="4079" width="9.28515625" style="9" bestFit="1" customWidth="1"/>
    <col min="4080" max="4080" width="9.140625" style="9"/>
    <col min="4081" max="4081" width="10.28515625" style="9" bestFit="1" customWidth="1"/>
    <col min="4082" max="4083" width="9.28515625" style="9" bestFit="1" customWidth="1"/>
    <col min="4084" max="4084" width="9.140625" style="9"/>
    <col min="4085" max="4085" width="10.28515625" style="9" bestFit="1" customWidth="1"/>
    <col min="4086" max="4087" width="9.28515625" style="9" bestFit="1" customWidth="1"/>
    <col min="4088" max="4088" width="9.140625" style="9"/>
    <col min="4089" max="4089" width="10.28515625" style="9" bestFit="1" customWidth="1"/>
    <col min="4090" max="4091" width="9.28515625" style="9" bestFit="1" customWidth="1"/>
    <col min="4092" max="4092" width="9.140625" style="9"/>
    <col min="4093" max="4093" width="10.28515625" style="9" bestFit="1" customWidth="1"/>
    <col min="4094" max="4095" width="9.28515625" style="9" bestFit="1" customWidth="1"/>
    <col min="4096" max="4096" width="9.140625" style="9"/>
    <col min="4097" max="4097" width="10.28515625" style="9" bestFit="1" customWidth="1"/>
    <col min="4098" max="4099" width="9.28515625" style="9" bestFit="1" customWidth="1"/>
    <col min="4100" max="4100" width="9.140625" style="9"/>
    <col min="4101" max="4101" width="10.28515625" style="9" bestFit="1" customWidth="1"/>
    <col min="4102" max="4103" width="9.28515625" style="9" bestFit="1" customWidth="1"/>
    <col min="4104" max="4104" width="9.140625" style="9"/>
    <col min="4105" max="4105" width="10.28515625" style="9" bestFit="1" customWidth="1"/>
    <col min="4106" max="4107" width="9.28515625" style="9" bestFit="1" customWidth="1"/>
    <col min="4108" max="4108" width="9.140625" style="9"/>
    <col min="4109" max="4109" width="10.28515625" style="9" bestFit="1" customWidth="1"/>
    <col min="4110" max="4111" width="9.28515625" style="9" bestFit="1" customWidth="1"/>
    <col min="4112" max="4112" width="9.140625" style="9"/>
    <col min="4113" max="4113" width="10.28515625" style="9" bestFit="1" customWidth="1"/>
    <col min="4114" max="4115" width="9.28515625" style="9" bestFit="1" customWidth="1"/>
    <col min="4116" max="4116" width="9.140625" style="9"/>
    <col min="4117" max="4117" width="10.28515625" style="9" bestFit="1" customWidth="1"/>
    <col min="4118" max="4119" width="9.28515625" style="9" bestFit="1" customWidth="1"/>
    <col min="4120" max="4120" width="9.140625" style="9"/>
    <col min="4121" max="4121" width="10.28515625" style="9" bestFit="1" customWidth="1"/>
    <col min="4122" max="4123" width="9.28515625" style="9" bestFit="1" customWidth="1"/>
    <col min="4124" max="4124" width="9.140625" style="9"/>
    <col min="4125" max="4125" width="10.28515625" style="9" bestFit="1" customWidth="1"/>
    <col min="4126" max="4127" width="9.28515625" style="9" bestFit="1" customWidth="1"/>
    <col min="4128" max="4128" width="9.140625" style="9"/>
    <col min="4129" max="4129" width="10.28515625" style="9" bestFit="1" customWidth="1"/>
    <col min="4130" max="4131" width="9.28515625" style="9" bestFit="1" customWidth="1"/>
    <col min="4132" max="4132" width="9.140625" style="9"/>
    <col min="4133" max="4133" width="10.28515625" style="9" bestFit="1" customWidth="1"/>
    <col min="4134" max="4135" width="9.28515625" style="9" bestFit="1" customWidth="1"/>
    <col min="4136" max="4136" width="9.140625" style="9"/>
    <col min="4137" max="4137" width="10.28515625" style="9" bestFit="1" customWidth="1"/>
    <col min="4138" max="4139" width="9.28515625" style="9" bestFit="1" customWidth="1"/>
    <col min="4140" max="4140" width="9.140625" style="9"/>
    <col min="4141" max="4141" width="10.28515625" style="9" bestFit="1" customWidth="1"/>
    <col min="4142" max="4143" width="9.28515625" style="9" bestFit="1" customWidth="1"/>
    <col min="4144" max="4144" width="9.140625" style="9"/>
    <col min="4145" max="4145" width="10.28515625" style="9" bestFit="1" customWidth="1"/>
    <col min="4146" max="4147" width="9.28515625" style="9" bestFit="1" customWidth="1"/>
    <col min="4148" max="4148" width="9.140625" style="9"/>
    <col min="4149" max="4149" width="10.28515625" style="9" bestFit="1" customWidth="1"/>
    <col min="4150" max="4151" width="9.28515625" style="9" bestFit="1" customWidth="1"/>
    <col min="4152" max="4152" width="9.140625" style="9"/>
    <col min="4153" max="4153" width="10.28515625" style="9" bestFit="1" customWidth="1"/>
    <col min="4154" max="4155" width="9.28515625" style="9" bestFit="1" customWidth="1"/>
    <col min="4156" max="4156" width="9.140625" style="9"/>
    <col min="4157" max="4157" width="10.28515625" style="9" bestFit="1" customWidth="1"/>
    <col min="4158" max="4159" width="9.28515625" style="9" bestFit="1" customWidth="1"/>
    <col min="4160" max="4160" width="9.140625" style="9"/>
    <col min="4161" max="4161" width="10.28515625" style="9" bestFit="1" customWidth="1"/>
    <col min="4162" max="4163" width="9.28515625" style="9" bestFit="1" customWidth="1"/>
    <col min="4164" max="4164" width="9.140625" style="9"/>
    <col min="4165" max="4165" width="10.28515625" style="9" bestFit="1" customWidth="1"/>
    <col min="4166" max="4167" width="9.28515625" style="9" bestFit="1" customWidth="1"/>
    <col min="4168" max="4168" width="9.140625" style="9"/>
    <col min="4169" max="4169" width="10.28515625" style="9" bestFit="1" customWidth="1"/>
    <col min="4170" max="4171" width="9.28515625" style="9" bestFit="1" customWidth="1"/>
    <col min="4172" max="4172" width="9.140625" style="9"/>
    <col min="4173" max="4173" width="10.28515625" style="9" bestFit="1" customWidth="1"/>
    <col min="4174" max="4175" width="9.28515625" style="9" bestFit="1" customWidth="1"/>
    <col min="4176" max="4176" width="9.140625" style="9"/>
    <col min="4177" max="4177" width="10.28515625" style="9" bestFit="1" customWidth="1"/>
    <col min="4178" max="4179" width="9.28515625" style="9" bestFit="1" customWidth="1"/>
    <col min="4180" max="4180" width="9.140625" style="9"/>
    <col min="4181" max="4181" width="10.28515625" style="9" bestFit="1" customWidth="1"/>
    <col min="4182" max="4183" width="9.28515625" style="9" bestFit="1" customWidth="1"/>
    <col min="4184" max="4184" width="9.140625" style="9"/>
    <col min="4185" max="4185" width="10.28515625" style="9" bestFit="1" customWidth="1"/>
    <col min="4186" max="4187" width="9.28515625" style="9" bestFit="1" customWidth="1"/>
    <col min="4188" max="4188" width="9.140625" style="9"/>
    <col min="4189" max="4189" width="10.28515625" style="9" bestFit="1" customWidth="1"/>
    <col min="4190" max="4191" width="9.28515625" style="9" bestFit="1" customWidth="1"/>
    <col min="4192" max="4192" width="9.140625" style="9"/>
    <col min="4193" max="4193" width="10.28515625" style="9" bestFit="1" customWidth="1"/>
    <col min="4194" max="4195" width="9.28515625" style="9" bestFit="1" customWidth="1"/>
    <col min="4196" max="4196" width="9.140625" style="9"/>
    <col min="4197" max="4197" width="10.28515625" style="9" bestFit="1" customWidth="1"/>
    <col min="4198" max="4199" width="9.28515625" style="9" bestFit="1" customWidth="1"/>
    <col min="4200" max="4200" width="9.140625" style="9"/>
    <col min="4201" max="4201" width="10.28515625" style="9" bestFit="1" customWidth="1"/>
    <col min="4202" max="4203" width="9.28515625" style="9" bestFit="1" customWidth="1"/>
    <col min="4204" max="4204" width="9.140625" style="9"/>
    <col min="4205" max="4205" width="10.28515625" style="9" bestFit="1" customWidth="1"/>
    <col min="4206" max="4207" width="9.28515625" style="9" bestFit="1" customWidth="1"/>
    <col min="4208" max="4208" width="9.140625" style="9"/>
    <col min="4209" max="4209" width="10.28515625" style="9" bestFit="1" customWidth="1"/>
    <col min="4210" max="4211" width="9.28515625" style="9" bestFit="1" customWidth="1"/>
    <col min="4212" max="4212" width="9.140625" style="9"/>
    <col min="4213" max="4213" width="10.28515625" style="9" bestFit="1" customWidth="1"/>
    <col min="4214" max="4215" width="9.28515625" style="9" bestFit="1" customWidth="1"/>
    <col min="4216" max="4216" width="9.140625" style="9"/>
    <col min="4217" max="4217" width="10.28515625" style="9" bestFit="1" customWidth="1"/>
    <col min="4218" max="4219" width="9.28515625" style="9" bestFit="1" customWidth="1"/>
    <col min="4220" max="4220" width="9.140625" style="9"/>
    <col min="4221" max="4221" width="10.28515625" style="9" bestFit="1" customWidth="1"/>
    <col min="4222" max="4223" width="9.28515625" style="9" bestFit="1" customWidth="1"/>
    <col min="4224" max="4224" width="9.140625" style="9"/>
    <col min="4225" max="4225" width="10.28515625" style="9" bestFit="1" customWidth="1"/>
    <col min="4226" max="4227" width="9.28515625" style="9" bestFit="1" customWidth="1"/>
    <col min="4228" max="4228" width="9.140625" style="9"/>
    <col min="4229" max="4229" width="10.28515625" style="9" bestFit="1" customWidth="1"/>
    <col min="4230" max="4231" width="9.28515625" style="9" bestFit="1" customWidth="1"/>
    <col min="4232" max="4232" width="9.140625" style="9"/>
    <col min="4233" max="4233" width="10.28515625" style="9" bestFit="1" customWidth="1"/>
    <col min="4234" max="4235" width="9.28515625" style="9" bestFit="1" customWidth="1"/>
    <col min="4236" max="4236" width="9.140625" style="9"/>
    <col min="4237" max="4237" width="10.28515625" style="9" bestFit="1" customWidth="1"/>
    <col min="4238" max="4239" width="9.28515625" style="9" bestFit="1" customWidth="1"/>
    <col min="4240" max="4240" width="9.140625" style="9"/>
    <col min="4241" max="4241" width="10.28515625" style="9" bestFit="1" customWidth="1"/>
    <col min="4242" max="4243" width="9.28515625" style="9" bestFit="1" customWidth="1"/>
    <col min="4244" max="4244" width="9.140625" style="9"/>
    <col min="4245" max="4245" width="10.28515625" style="9" bestFit="1" customWidth="1"/>
    <col min="4246" max="4247" width="9.28515625" style="9" bestFit="1" customWidth="1"/>
    <col min="4248" max="4248" width="9.140625" style="9"/>
    <col min="4249" max="4249" width="10.28515625" style="9" bestFit="1" customWidth="1"/>
    <col min="4250" max="4251" width="9.28515625" style="9" bestFit="1" customWidth="1"/>
    <col min="4252" max="4252" width="9.140625" style="9"/>
    <col min="4253" max="4253" width="10.28515625" style="9" bestFit="1" customWidth="1"/>
    <col min="4254" max="4255" width="9.28515625" style="9" bestFit="1" customWidth="1"/>
    <col min="4256" max="4256" width="9.140625" style="9"/>
    <col min="4257" max="4257" width="10.28515625" style="9" bestFit="1" customWidth="1"/>
    <col min="4258" max="4259" width="9.28515625" style="9" bestFit="1" customWidth="1"/>
    <col min="4260" max="4260" width="9.140625" style="9"/>
    <col min="4261" max="4261" width="10.28515625" style="9" bestFit="1" customWidth="1"/>
    <col min="4262" max="4263" width="9.28515625" style="9" bestFit="1" customWidth="1"/>
    <col min="4264" max="4264" width="9.140625" style="9"/>
    <col min="4265" max="4265" width="10.28515625" style="9" bestFit="1" customWidth="1"/>
    <col min="4266" max="4267" width="9.28515625" style="9" bestFit="1" customWidth="1"/>
    <col min="4268" max="4268" width="9.140625" style="9"/>
    <col min="4269" max="4269" width="10.28515625" style="9" bestFit="1" customWidth="1"/>
    <col min="4270" max="4271" width="9.28515625" style="9" bestFit="1" customWidth="1"/>
    <col min="4272" max="4272" width="9.140625" style="9"/>
    <col min="4273" max="4273" width="10.28515625" style="9" bestFit="1" customWidth="1"/>
    <col min="4274" max="4275" width="9.28515625" style="9" bestFit="1" customWidth="1"/>
    <col min="4276" max="4276" width="9.140625" style="9"/>
    <col min="4277" max="4277" width="10.28515625" style="9" bestFit="1" customWidth="1"/>
    <col min="4278" max="4279" width="9.28515625" style="9" bestFit="1" customWidth="1"/>
    <col min="4280" max="4280" width="9.140625" style="9"/>
    <col min="4281" max="4281" width="10.28515625" style="9" bestFit="1" customWidth="1"/>
    <col min="4282" max="4283" width="9.28515625" style="9" bestFit="1" customWidth="1"/>
    <col min="4284" max="4284" width="9.140625" style="9"/>
    <col min="4285" max="4285" width="10.28515625" style="9" bestFit="1" customWidth="1"/>
    <col min="4286" max="4287" width="9.28515625" style="9" bestFit="1" customWidth="1"/>
    <col min="4288" max="4288" width="9.140625" style="9"/>
    <col min="4289" max="4289" width="10.28515625" style="9" bestFit="1" customWidth="1"/>
    <col min="4290" max="4291" width="9.28515625" style="9" bestFit="1" customWidth="1"/>
    <col min="4292" max="4292" width="9.140625" style="9"/>
    <col min="4293" max="4293" width="10.28515625" style="9" bestFit="1" customWidth="1"/>
    <col min="4294" max="4295" width="9.28515625" style="9" bestFit="1" customWidth="1"/>
    <col min="4296" max="4296" width="9.140625" style="9"/>
    <col min="4297" max="4297" width="10.28515625" style="9" bestFit="1" customWidth="1"/>
    <col min="4298" max="4299" width="9.28515625" style="9" bestFit="1" customWidth="1"/>
    <col min="4300" max="4300" width="9.140625" style="9"/>
    <col min="4301" max="4301" width="10.28515625" style="9" bestFit="1" customWidth="1"/>
    <col min="4302" max="4303" width="9.28515625" style="9" bestFit="1" customWidth="1"/>
    <col min="4304" max="4304" width="9.140625" style="9"/>
    <col min="4305" max="4305" width="10.28515625" style="9" bestFit="1" customWidth="1"/>
    <col min="4306" max="4307" width="9.28515625" style="9" bestFit="1" customWidth="1"/>
    <col min="4308" max="4308" width="9.140625" style="9"/>
    <col min="4309" max="4309" width="10.28515625" style="9" bestFit="1" customWidth="1"/>
    <col min="4310" max="4311" width="9.28515625" style="9" bestFit="1" customWidth="1"/>
    <col min="4312" max="4312" width="9.140625" style="9"/>
    <col min="4313" max="4313" width="10.28515625" style="9" bestFit="1" customWidth="1"/>
    <col min="4314" max="4315" width="9.28515625" style="9" bestFit="1" customWidth="1"/>
    <col min="4316" max="4316" width="9.140625" style="9"/>
    <col min="4317" max="4317" width="10.28515625" style="9" bestFit="1" customWidth="1"/>
    <col min="4318" max="4319" width="9.28515625" style="9" bestFit="1" customWidth="1"/>
    <col min="4320" max="4320" width="9.140625" style="9"/>
    <col min="4321" max="4321" width="10.28515625" style="9" bestFit="1" customWidth="1"/>
    <col min="4322" max="4323" width="9.28515625" style="9" bestFit="1" customWidth="1"/>
    <col min="4324" max="4324" width="9.140625" style="9"/>
    <col min="4325" max="4325" width="10.28515625" style="9" bestFit="1" customWidth="1"/>
    <col min="4326" max="4327" width="9.28515625" style="9" bestFit="1" customWidth="1"/>
    <col min="4328" max="4328" width="9.140625" style="9"/>
    <col min="4329" max="4329" width="10.28515625" style="9" bestFit="1" customWidth="1"/>
    <col min="4330" max="4331" width="9.28515625" style="9" bestFit="1" customWidth="1"/>
    <col min="4332" max="4332" width="9.140625" style="9"/>
    <col min="4333" max="4333" width="10.28515625" style="9" bestFit="1" customWidth="1"/>
    <col min="4334" max="4335" width="9.28515625" style="9" bestFit="1" customWidth="1"/>
    <col min="4336" max="4336" width="9.140625" style="9"/>
    <col min="4337" max="4337" width="10.28515625" style="9" bestFit="1" customWidth="1"/>
    <col min="4338" max="4339" width="9.28515625" style="9" bestFit="1" customWidth="1"/>
    <col min="4340" max="4340" width="9.140625" style="9"/>
    <col min="4341" max="4341" width="10.28515625" style="9" bestFit="1" customWidth="1"/>
    <col min="4342" max="4343" width="9.28515625" style="9" bestFit="1" customWidth="1"/>
    <col min="4344" max="4344" width="9.140625" style="9"/>
    <col min="4345" max="4345" width="10.28515625" style="9" bestFit="1" customWidth="1"/>
    <col min="4346" max="4347" width="9.28515625" style="9" bestFit="1" customWidth="1"/>
    <col min="4348" max="4348" width="9.140625" style="9"/>
    <col min="4349" max="4349" width="10.28515625" style="9" bestFit="1" customWidth="1"/>
    <col min="4350" max="4351" width="9.28515625" style="9" bestFit="1" customWidth="1"/>
    <col min="4352" max="4352" width="9.140625" style="9"/>
    <col min="4353" max="4353" width="10.28515625" style="9" bestFit="1" customWidth="1"/>
    <col min="4354" max="4355" width="9.28515625" style="9" bestFit="1" customWidth="1"/>
    <col min="4356" max="4356" width="9.140625" style="9"/>
    <col min="4357" max="4357" width="10.28515625" style="9" bestFit="1" customWidth="1"/>
    <col min="4358" max="4359" width="9.28515625" style="9" bestFit="1" customWidth="1"/>
    <col min="4360" max="4360" width="9.140625" style="9"/>
    <col min="4361" max="4361" width="10.28515625" style="9" bestFit="1" customWidth="1"/>
    <col min="4362" max="4363" width="9.28515625" style="9" bestFit="1" customWidth="1"/>
    <col min="4364" max="4364" width="9.140625" style="9"/>
    <col min="4365" max="4365" width="10.28515625" style="9" bestFit="1" customWidth="1"/>
    <col min="4366" max="4367" width="9.28515625" style="9" bestFit="1" customWidth="1"/>
    <col min="4368" max="4368" width="9.140625" style="9"/>
    <col min="4369" max="4369" width="10.28515625" style="9" bestFit="1" customWidth="1"/>
    <col min="4370" max="4371" width="9.28515625" style="9" bestFit="1" customWidth="1"/>
    <col min="4372" max="4372" width="9.140625" style="9"/>
    <col min="4373" max="4373" width="10.28515625" style="9" bestFit="1" customWidth="1"/>
    <col min="4374" max="4375" width="9.28515625" style="9" bestFit="1" customWidth="1"/>
    <col min="4376" max="4376" width="9.140625" style="9"/>
    <col min="4377" max="4377" width="10.28515625" style="9" bestFit="1" customWidth="1"/>
    <col min="4378" max="4379" width="9.28515625" style="9" bestFit="1" customWidth="1"/>
    <col min="4380" max="4380" width="9.140625" style="9"/>
    <col min="4381" max="4381" width="10.28515625" style="9" bestFit="1" customWidth="1"/>
    <col min="4382" max="4383" width="9.28515625" style="9" bestFit="1" customWidth="1"/>
    <col min="4384" max="4384" width="9.140625" style="9"/>
    <col min="4385" max="4385" width="10.28515625" style="9" bestFit="1" customWidth="1"/>
    <col min="4386" max="4387" width="9.28515625" style="9" bestFit="1" customWidth="1"/>
    <col min="4388" max="4388" width="9.140625" style="9"/>
    <col min="4389" max="4389" width="10.28515625" style="9" bestFit="1" customWidth="1"/>
    <col min="4390" max="4391" width="9.28515625" style="9" bestFit="1" customWidth="1"/>
    <col min="4392" max="4392" width="9.140625" style="9"/>
    <col min="4393" max="4393" width="10.28515625" style="9" bestFit="1" customWidth="1"/>
    <col min="4394" max="4395" width="9.28515625" style="9" bestFit="1" customWidth="1"/>
    <col min="4396" max="4396" width="9.140625" style="9"/>
    <col min="4397" max="4397" width="10.28515625" style="9" bestFit="1" customWidth="1"/>
    <col min="4398" max="4399" width="9.28515625" style="9" bestFit="1" customWidth="1"/>
    <col min="4400" max="4400" width="9.140625" style="9"/>
    <col min="4401" max="4401" width="10.28515625" style="9" bestFit="1" customWidth="1"/>
    <col min="4402" max="4403" width="9.28515625" style="9" bestFit="1" customWidth="1"/>
    <col min="4404" max="4404" width="9.140625" style="9"/>
    <col min="4405" max="4405" width="10.28515625" style="9" bestFit="1" customWidth="1"/>
    <col min="4406" max="4407" width="9.28515625" style="9" bestFit="1" customWidth="1"/>
    <col min="4408" max="4408" width="9.140625" style="9"/>
    <col min="4409" max="4409" width="10.28515625" style="9" bestFit="1" customWidth="1"/>
    <col min="4410" max="4411" width="9.28515625" style="9" bestFit="1" customWidth="1"/>
    <col min="4412" max="4412" width="9.140625" style="9"/>
    <col min="4413" max="4413" width="10.28515625" style="9" bestFit="1" customWidth="1"/>
    <col min="4414" max="4415" width="9.28515625" style="9" bestFit="1" customWidth="1"/>
    <col min="4416" max="4416" width="9.140625" style="9"/>
    <col min="4417" max="4417" width="10.28515625" style="9" bestFit="1" customWidth="1"/>
    <col min="4418" max="4419" width="9.28515625" style="9" bestFit="1" customWidth="1"/>
    <col min="4420" max="4420" width="9.140625" style="9"/>
    <col min="4421" max="4421" width="10.28515625" style="9" bestFit="1" customWidth="1"/>
    <col min="4422" max="4423" width="9.28515625" style="9" bestFit="1" customWidth="1"/>
    <col min="4424" max="4424" width="9.140625" style="9"/>
    <col min="4425" max="4425" width="10.28515625" style="9" bestFit="1" customWidth="1"/>
    <col min="4426" max="4427" width="9.28515625" style="9" bestFit="1" customWidth="1"/>
    <col min="4428" max="4428" width="9.140625" style="9"/>
    <col min="4429" max="4429" width="10.28515625" style="9" bestFit="1" customWidth="1"/>
    <col min="4430" max="4431" width="9.28515625" style="9" bestFit="1" customWidth="1"/>
    <col min="4432" max="4432" width="9.140625" style="9"/>
    <col min="4433" max="4433" width="10.28515625" style="9" bestFit="1" customWidth="1"/>
    <col min="4434" max="4435" width="9.28515625" style="9" bestFit="1" customWidth="1"/>
    <col min="4436" max="4436" width="9.140625" style="9"/>
    <col min="4437" max="4437" width="10.28515625" style="9" bestFit="1" customWidth="1"/>
    <col min="4438" max="4439" width="9.28515625" style="9" bestFit="1" customWidth="1"/>
    <col min="4440" max="4440" width="9.140625" style="9"/>
    <col min="4441" max="4441" width="10.28515625" style="9" bestFit="1" customWidth="1"/>
    <col min="4442" max="4443" width="9.28515625" style="9" bestFit="1" customWidth="1"/>
    <col min="4444" max="4444" width="9.140625" style="9"/>
    <col min="4445" max="4445" width="10.28515625" style="9" bestFit="1" customWidth="1"/>
    <col min="4446" max="4447" width="9.28515625" style="9" bestFit="1" customWidth="1"/>
    <col min="4448" max="4448" width="9.140625" style="9"/>
    <col min="4449" max="4449" width="10.28515625" style="9" bestFit="1" customWidth="1"/>
    <col min="4450" max="4451" width="9.28515625" style="9" bestFit="1" customWidth="1"/>
    <col min="4452" max="4452" width="9.140625" style="9"/>
    <col min="4453" max="4453" width="10.28515625" style="9" bestFit="1" customWidth="1"/>
    <col min="4454" max="4455" width="9.28515625" style="9" bestFit="1" customWidth="1"/>
    <col min="4456" max="4456" width="9.140625" style="9"/>
    <col min="4457" max="4457" width="10.28515625" style="9" bestFit="1" customWidth="1"/>
    <col min="4458" max="4459" width="9.28515625" style="9" bestFit="1" customWidth="1"/>
    <col min="4460" max="4460" width="9.140625" style="9"/>
    <col min="4461" max="4461" width="10.28515625" style="9" bestFit="1" customWidth="1"/>
    <col min="4462" max="4463" width="9.28515625" style="9" bestFit="1" customWidth="1"/>
    <col min="4464" max="4464" width="9.140625" style="9"/>
    <col min="4465" max="4465" width="10.28515625" style="9" bestFit="1" customWidth="1"/>
    <col min="4466" max="4467" width="9.28515625" style="9" bestFit="1" customWidth="1"/>
    <col min="4468" max="4468" width="9.140625" style="9"/>
    <col min="4469" max="4469" width="10.28515625" style="9" bestFit="1" customWidth="1"/>
    <col min="4470" max="4471" width="9.28515625" style="9" bestFit="1" customWidth="1"/>
    <col min="4472" max="4472" width="9.140625" style="9"/>
    <col min="4473" max="4473" width="10.28515625" style="9" bestFit="1" customWidth="1"/>
    <col min="4474" max="4475" width="9.28515625" style="9" bestFit="1" customWidth="1"/>
    <col min="4476" max="4476" width="9.140625" style="9"/>
    <col min="4477" max="4477" width="10.28515625" style="9" bestFit="1" customWidth="1"/>
    <col min="4478" max="4479" width="9.28515625" style="9" bestFit="1" customWidth="1"/>
    <col min="4480" max="4480" width="9.140625" style="9"/>
    <col min="4481" max="4481" width="10.28515625" style="9" bestFit="1" customWidth="1"/>
    <col min="4482" max="4483" width="9.28515625" style="9" bestFit="1" customWidth="1"/>
    <col min="4484" max="4484" width="9.140625" style="9"/>
    <col min="4485" max="4485" width="10.28515625" style="9" bestFit="1" customWidth="1"/>
    <col min="4486" max="4487" width="9.28515625" style="9" bestFit="1" customWidth="1"/>
    <col min="4488" max="4488" width="9.140625" style="9"/>
    <col min="4489" max="4489" width="10.28515625" style="9" bestFit="1" customWidth="1"/>
    <col min="4490" max="4491" width="9.28515625" style="9" bestFit="1" customWidth="1"/>
    <col min="4492" max="4492" width="9.140625" style="9"/>
    <col min="4493" max="4493" width="10.28515625" style="9" bestFit="1" customWidth="1"/>
    <col min="4494" max="4495" width="9.28515625" style="9" bestFit="1" customWidth="1"/>
    <col min="4496" max="4496" width="9.140625" style="9"/>
    <col min="4497" max="4497" width="10.28515625" style="9" bestFit="1" customWidth="1"/>
    <col min="4498" max="4499" width="9.28515625" style="9" bestFit="1" customWidth="1"/>
    <col min="4500" max="4500" width="9.140625" style="9"/>
    <col min="4501" max="4501" width="10.28515625" style="9" bestFit="1" customWidth="1"/>
    <col min="4502" max="4503" width="9.28515625" style="9" bestFit="1" customWidth="1"/>
    <col min="4504" max="4504" width="9.140625" style="9"/>
    <col min="4505" max="4505" width="10.28515625" style="9" bestFit="1" customWidth="1"/>
    <col min="4506" max="4507" width="9.28515625" style="9" bestFit="1" customWidth="1"/>
    <col min="4508" max="4508" width="9.140625" style="9"/>
    <col min="4509" max="4509" width="10.28515625" style="9" bestFit="1" customWidth="1"/>
    <col min="4510" max="4511" width="9.28515625" style="9" bestFit="1" customWidth="1"/>
    <col min="4512" max="4512" width="9.140625" style="9"/>
    <col min="4513" max="4513" width="10.28515625" style="9" bestFit="1" customWidth="1"/>
    <col min="4514" max="4515" width="9.28515625" style="9" bestFit="1" customWidth="1"/>
    <col min="4516" max="4516" width="9.140625" style="9"/>
    <col min="4517" max="4517" width="10.28515625" style="9" bestFit="1" customWidth="1"/>
    <col min="4518" max="4519" width="9.28515625" style="9" bestFit="1" customWidth="1"/>
    <col min="4520" max="4520" width="9.140625" style="9"/>
    <col min="4521" max="4521" width="10.28515625" style="9" bestFit="1" customWidth="1"/>
    <col min="4522" max="4523" width="9.28515625" style="9" bestFit="1" customWidth="1"/>
    <col min="4524" max="4524" width="9.140625" style="9"/>
    <col min="4525" max="4525" width="10.28515625" style="9" bestFit="1" customWidth="1"/>
    <col min="4526" max="4527" width="9.28515625" style="9" bestFit="1" customWidth="1"/>
    <col min="4528" max="4528" width="9.140625" style="9"/>
    <col min="4529" max="4529" width="10.28515625" style="9" bestFit="1" customWidth="1"/>
    <col min="4530" max="4531" width="9.28515625" style="9" bestFit="1" customWidth="1"/>
    <col min="4532" max="4532" width="9.140625" style="9"/>
    <col min="4533" max="4533" width="10.28515625" style="9" bestFit="1" customWidth="1"/>
    <col min="4534" max="4535" width="9.28515625" style="9" bestFit="1" customWidth="1"/>
    <col min="4536" max="4536" width="9.140625" style="9"/>
    <col min="4537" max="4537" width="10.28515625" style="9" bestFit="1" customWidth="1"/>
    <col min="4538" max="4539" width="9.28515625" style="9" bestFit="1" customWidth="1"/>
    <col min="4540" max="4540" width="9.140625" style="9"/>
    <col min="4541" max="4541" width="10.28515625" style="9" bestFit="1" customWidth="1"/>
    <col min="4542" max="4543" width="9.28515625" style="9" bestFit="1" customWidth="1"/>
    <col min="4544" max="4544" width="9.140625" style="9"/>
    <col min="4545" max="4545" width="10.28515625" style="9" bestFit="1" customWidth="1"/>
    <col min="4546" max="4547" width="9.28515625" style="9" bestFit="1" customWidth="1"/>
    <col min="4548" max="4548" width="9.140625" style="9"/>
    <col min="4549" max="4549" width="10.28515625" style="9" bestFit="1" customWidth="1"/>
    <col min="4550" max="4551" width="9.28515625" style="9" bestFit="1" customWidth="1"/>
    <col min="4552" max="4552" width="9.140625" style="9"/>
    <col min="4553" max="4553" width="10.28515625" style="9" bestFit="1" customWidth="1"/>
    <col min="4554" max="4555" width="9.28515625" style="9" bestFit="1" customWidth="1"/>
    <col min="4556" max="4556" width="9.140625" style="9"/>
    <col min="4557" max="4557" width="10.28515625" style="9" bestFit="1" customWidth="1"/>
    <col min="4558" max="4559" width="9.28515625" style="9" bestFit="1" customWidth="1"/>
    <col min="4560" max="4560" width="9.140625" style="9"/>
    <col min="4561" max="4561" width="10.28515625" style="9" bestFit="1" customWidth="1"/>
    <col min="4562" max="4563" width="9.28515625" style="9" bestFit="1" customWidth="1"/>
    <col min="4564" max="4564" width="9.140625" style="9"/>
    <col min="4565" max="4565" width="10.28515625" style="9" bestFit="1" customWidth="1"/>
    <col min="4566" max="4567" width="9.28515625" style="9" bestFit="1" customWidth="1"/>
    <col min="4568" max="4568" width="9.140625" style="9"/>
    <col min="4569" max="4569" width="10.28515625" style="9" bestFit="1" customWidth="1"/>
    <col min="4570" max="4571" width="9.28515625" style="9" bestFit="1" customWidth="1"/>
    <col min="4572" max="4572" width="9.140625" style="9"/>
    <col min="4573" max="4573" width="10.28515625" style="9" bestFit="1" customWidth="1"/>
    <col min="4574" max="4575" width="9.28515625" style="9" bestFit="1" customWidth="1"/>
    <col min="4576" max="4576" width="9.140625" style="9"/>
    <col min="4577" max="4577" width="10.28515625" style="9" bestFit="1" customWidth="1"/>
    <col min="4578" max="4579" width="9.28515625" style="9" bestFit="1" customWidth="1"/>
    <col min="4580" max="4580" width="9.140625" style="9"/>
    <col min="4581" max="4581" width="10.28515625" style="9" bestFit="1" customWidth="1"/>
    <col min="4582" max="4583" width="9.28515625" style="9" bestFit="1" customWidth="1"/>
    <col min="4584" max="4584" width="9.140625" style="9"/>
    <col min="4585" max="4585" width="10.28515625" style="9" bestFit="1" customWidth="1"/>
    <col min="4586" max="4587" width="9.28515625" style="9" bestFit="1" customWidth="1"/>
    <col min="4588" max="4588" width="9.140625" style="9"/>
    <col min="4589" max="4589" width="10.28515625" style="9" bestFit="1" customWidth="1"/>
    <col min="4590" max="4591" width="9.28515625" style="9" bestFit="1" customWidth="1"/>
    <col min="4592" max="4592" width="9.140625" style="9"/>
    <col min="4593" max="4593" width="10.28515625" style="9" bestFit="1" customWidth="1"/>
    <col min="4594" max="4595" width="9.28515625" style="9" bestFit="1" customWidth="1"/>
    <col min="4596" max="4596" width="9.140625" style="9"/>
    <col min="4597" max="4597" width="10.28515625" style="9" bestFit="1" customWidth="1"/>
    <col min="4598" max="4599" width="9.28515625" style="9" bestFit="1" customWidth="1"/>
    <col min="4600" max="4600" width="9.140625" style="9"/>
    <col min="4601" max="4601" width="10.28515625" style="9" bestFit="1" customWidth="1"/>
    <col min="4602" max="4603" width="9.28515625" style="9" bestFit="1" customWidth="1"/>
    <col min="4604" max="4604" width="9.140625" style="9"/>
    <col min="4605" max="4605" width="10.28515625" style="9" bestFit="1" customWidth="1"/>
    <col min="4606" max="4607" width="9.28515625" style="9" bestFit="1" customWidth="1"/>
    <col min="4608" max="4608" width="9.140625" style="9"/>
    <col min="4609" max="4609" width="10.28515625" style="9" bestFit="1" customWidth="1"/>
    <col min="4610" max="4611" width="9.28515625" style="9" bestFit="1" customWidth="1"/>
    <col min="4612" max="4612" width="9.140625" style="9"/>
    <col min="4613" max="4613" width="10.28515625" style="9" bestFit="1" customWidth="1"/>
    <col min="4614" max="4615" width="9.28515625" style="9" bestFit="1" customWidth="1"/>
    <col min="4616" max="4616" width="9.140625" style="9"/>
    <col min="4617" max="4617" width="10.28515625" style="9" bestFit="1" customWidth="1"/>
    <col min="4618" max="4619" width="9.28515625" style="9" bestFit="1" customWidth="1"/>
    <col min="4620" max="4620" width="9.140625" style="9"/>
    <col min="4621" max="4621" width="10.28515625" style="9" bestFit="1" customWidth="1"/>
    <col min="4622" max="4623" width="9.28515625" style="9" bestFit="1" customWidth="1"/>
    <col min="4624" max="4624" width="9.140625" style="9"/>
    <col min="4625" max="4625" width="10.28515625" style="9" bestFit="1" customWidth="1"/>
    <col min="4626" max="4627" width="9.28515625" style="9" bestFit="1" customWidth="1"/>
    <col min="4628" max="4628" width="9.140625" style="9"/>
    <col min="4629" max="4629" width="10.28515625" style="9" bestFit="1" customWidth="1"/>
    <col min="4630" max="4631" width="9.28515625" style="9" bestFit="1" customWidth="1"/>
    <col min="4632" max="4632" width="9.140625" style="9"/>
    <col min="4633" max="4633" width="10.28515625" style="9" bestFit="1" customWidth="1"/>
    <col min="4634" max="4635" width="9.28515625" style="9" bestFit="1" customWidth="1"/>
    <col min="4636" max="4636" width="9.140625" style="9"/>
    <col min="4637" max="4637" width="10.28515625" style="9" bestFit="1" customWidth="1"/>
    <col min="4638" max="4639" width="9.28515625" style="9" bestFit="1" customWidth="1"/>
    <col min="4640" max="4640" width="9.140625" style="9"/>
    <col min="4641" max="4641" width="10.28515625" style="9" bestFit="1" customWidth="1"/>
    <col min="4642" max="4643" width="9.28515625" style="9" bestFit="1" customWidth="1"/>
    <col min="4644" max="4644" width="9.140625" style="9"/>
    <col min="4645" max="4645" width="10.28515625" style="9" bestFit="1" customWidth="1"/>
    <col min="4646" max="4647" width="9.28515625" style="9" bestFit="1" customWidth="1"/>
    <col min="4648" max="4648" width="9.140625" style="9"/>
    <col min="4649" max="4649" width="10.28515625" style="9" bestFit="1" customWidth="1"/>
    <col min="4650" max="4651" width="9.28515625" style="9" bestFit="1" customWidth="1"/>
    <col min="4652" max="4652" width="9.140625" style="9"/>
    <col min="4653" max="4653" width="10.28515625" style="9" bestFit="1" customWidth="1"/>
    <col min="4654" max="4655" width="9.28515625" style="9" bestFit="1" customWidth="1"/>
    <col min="4656" max="4656" width="9.140625" style="9"/>
    <col min="4657" max="4657" width="10.28515625" style="9" bestFit="1" customWidth="1"/>
    <col min="4658" max="4659" width="9.28515625" style="9" bestFit="1" customWidth="1"/>
    <col min="4660" max="4660" width="9.140625" style="9"/>
    <col min="4661" max="4661" width="10.28515625" style="9" bestFit="1" customWidth="1"/>
    <col min="4662" max="4663" width="9.28515625" style="9" bestFit="1" customWidth="1"/>
    <col min="4664" max="4664" width="9.140625" style="9"/>
    <col min="4665" max="4665" width="10.28515625" style="9" bestFit="1" customWidth="1"/>
    <col min="4666" max="4667" width="9.28515625" style="9" bestFit="1" customWidth="1"/>
    <col min="4668" max="4668" width="9.140625" style="9"/>
    <col min="4669" max="4669" width="10.28515625" style="9" bestFit="1" customWidth="1"/>
    <col min="4670" max="4671" width="9.28515625" style="9" bestFit="1" customWidth="1"/>
    <col min="4672" max="4672" width="9.140625" style="9"/>
    <col min="4673" max="4673" width="10.28515625" style="9" bestFit="1" customWidth="1"/>
    <col min="4674" max="4675" width="9.28515625" style="9" bestFit="1" customWidth="1"/>
    <col min="4676" max="4676" width="9.140625" style="9"/>
    <col min="4677" max="4677" width="10.28515625" style="9" bestFit="1" customWidth="1"/>
    <col min="4678" max="4679" width="9.28515625" style="9" bestFit="1" customWidth="1"/>
    <col min="4680" max="4680" width="9.140625" style="9"/>
    <col min="4681" max="4681" width="10.28515625" style="9" bestFit="1" customWidth="1"/>
    <col min="4682" max="4683" width="9.28515625" style="9" bestFit="1" customWidth="1"/>
    <col min="4684" max="4684" width="9.140625" style="9"/>
    <col min="4685" max="4685" width="10.28515625" style="9" bestFit="1" customWidth="1"/>
    <col min="4686" max="4687" width="9.28515625" style="9" bestFit="1" customWidth="1"/>
    <col min="4688" max="4688" width="9.140625" style="9"/>
    <col min="4689" max="4689" width="10.28515625" style="9" bestFit="1" customWidth="1"/>
    <col min="4690" max="4691" width="9.28515625" style="9" bestFit="1" customWidth="1"/>
    <col min="4692" max="4692" width="9.140625" style="9"/>
    <col min="4693" max="4693" width="10.28515625" style="9" bestFit="1" customWidth="1"/>
    <col min="4694" max="4695" width="9.28515625" style="9" bestFit="1" customWidth="1"/>
    <col min="4696" max="4696" width="9.140625" style="9"/>
    <col min="4697" max="4697" width="10.28515625" style="9" bestFit="1" customWidth="1"/>
    <col min="4698" max="4699" width="9.28515625" style="9" bestFit="1" customWidth="1"/>
    <col min="4700" max="4700" width="9.140625" style="9"/>
    <col min="4701" max="4701" width="10.28515625" style="9" bestFit="1" customWidth="1"/>
    <col min="4702" max="4703" width="9.28515625" style="9" bestFit="1" customWidth="1"/>
    <col min="4704" max="4704" width="9.140625" style="9"/>
    <col min="4705" max="4705" width="10.28515625" style="9" bestFit="1" customWidth="1"/>
    <col min="4706" max="4707" width="9.28515625" style="9" bestFit="1" customWidth="1"/>
    <col min="4708" max="4708" width="9.140625" style="9"/>
    <col min="4709" max="4709" width="10.28515625" style="9" bestFit="1" customWidth="1"/>
    <col min="4710" max="4711" width="9.28515625" style="9" bestFit="1" customWidth="1"/>
    <col min="4712" max="4712" width="9.140625" style="9"/>
    <col min="4713" max="4713" width="10.28515625" style="9" bestFit="1" customWidth="1"/>
    <col min="4714" max="4715" width="9.28515625" style="9" bestFit="1" customWidth="1"/>
    <col min="4716" max="4716" width="9.140625" style="9"/>
    <col min="4717" max="4717" width="10.28515625" style="9" bestFit="1" customWidth="1"/>
    <col min="4718" max="4719" width="9.28515625" style="9" bestFit="1" customWidth="1"/>
    <col min="4720" max="4720" width="9.140625" style="9"/>
    <col min="4721" max="4721" width="10.28515625" style="9" bestFit="1" customWidth="1"/>
    <col min="4722" max="4723" width="9.28515625" style="9" bestFit="1" customWidth="1"/>
    <col min="4724" max="4724" width="9.140625" style="9"/>
    <col min="4725" max="4725" width="10.28515625" style="9" bestFit="1" customWidth="1"/>
    <col min="4726" max="4727" width="9.28515625" style="9" bestFit="1" customWidth="1"/>
    <col min="4728" max="4728" width="9.140625" style="9"/>
    <col min="4729" max="4729" width="10.28515625" style="9" bestFit="1" customWidth="1"/>
    <col min="4730" max="4731" width="9.28515625" style="9" bestFit="1" customWidth="1"/>
    <col min="4732" max="4732" width="9.140625" style="9"/>
    <col min="4733" max="4733" width="10.28515625" style="9" bestFit="1" customWidth="1"/>
    <col min="4734" max="4735" width="9.28515625" style="9" bestFit="1" customWidth="1"/>
    <col min="4736" max="4736" width="9.140625" style="9"/>
    <col min="4737" max="4737" width="10.28515625" style="9" bestFit="1" customWidth="1"/>
    <col min="4738" max="4739" width="9.28515625" style="9" bestFit="1" customWidth="1"/>
    <col min="4740" max="4740" width="9.140625" style="9"/>
    <col min="4741" max="4741" width="10.28515625" style="9" bestFit="1" customWidth="1"/>
    <col min="4742" max="4743" width="9.28515625" style="9" bestFit="1" customWidth="1"/>
    <col min="4744" max="4744" width="9.140625" style="9"/>
    <col min="4745" max="4745" width="10.28515625" style="9" bestFit="1" customWidth="1"/>
    <col min="4746" max="4747" width="9.28515625" style="9" bestFit="1" customWidth="1"/>
    <col min="4748" max="4748" width="9.140625" style="9"/>
    <col min="4749" max="4749" width="10.28515625" style="9" bestFit="1" customWidth="1"/>
    <col min="4750" max="4751" width="9.28515625" style="9" bestFit="1" customWidth="1"/>
    <col min="4752" max="4752" width="9.140625" style="9"/>
    <col min="4753" max="4753" width="10.28515625" style="9" bestFit="1" customWidth="1"/>
    <col min="4754" max="4755" width="9.28515625" style="9" bestFit="1" customWidth="1"/>
    <col min="4756" max="4756" width="9.140625" style="9"/>
    <col min="4757" max="4757" width="10.28515625" style="9" bestFit="1" customWidth="1"/>
    <col min="4758" max="4759" width="9.28515625" style="9" bestFit="1" customWidth="1"/>
    <col min="4760" max="4760" width="9.140625" style="9"/>
    <col min="4761" max="4761" width="10.28515625" style="9" bestFit="1" customWidth="1"/>
    <col min="4762" max="4763" width="9.28515625" style="9" bestFit="1" customWidth="1"/>
    <col min="4764" max="4764" width="9.140625" style="9"/>
    <col min="4765" max="4765" width="10.28515625" style="9" bestFit="1" customWidth="1"/>
    <col min="4766" max="4767" width="9.28515625" style="9" bestFit="1" customWidth="1"/>
    <col min="4768" max="4768" width="9.140625" style="9"/>
    <col min="4769" max="4769" width="10.28515625" style="9" bestFit="1" customWidth="1"/>
    <col min="4770" max="4771" width="9.28515625" style="9" bestFit="1" customWidth="1"/>
    <col min="4772" max="4772" width="9.140625" style="9"/>
    <col min="4773" max="4773" width="10.28515625" style="9" bestFit="1" customWidth="1"/>
    <col min="4774" max="4775" width="9.28515625" style="9" bestFit="1" customWidth="1"/>
    <col min="4776" max="4776" width="9.140625" style="9"/>
    <col min="4777" max="4777" width="10.28515625" style="9" bestFit="1" customWidth="1"/>
    <col min="4778" max="4779" width="9.28515625" style="9" bestFit="1" customWidth="1"/>
    <col min="4780" max="4780" width="9.140625" style="9"/>
    <col min="4781" max="4781" width="10.28515625" style="9" bestFit="1" customWidth="1"/>
    <col min="4782" max="4783" width="9.28515625" style="9" bestFit="1" customWidth="1"/>
    <col min="4784" max="4784" width="9.140625" style="9"/>
    <col min="4785" max="4785" width="10.28515625" style="9" bestFit="1" customWidth="1"/>
    <col min="4786" max="4787" width="9.28515625" style="9" bestFit="1" customWidth="1"/>
    <col min="4788" max="4788" width="9.140625" style="9"/>
    <col min="4789" max="4789" width="10.28515625" style="9" bestFit="1" customWidth="1"/>
    <col min="4790" max="4791" width="9.28515625" style="9" bestFit="1" customWidth="1"/>
    <col min="4792" max="4792" width="9.140625" style="9"/>
    <col min="4793" max="4793" width="10.28515625" style="9" bestFit="1" customWidth="1"/>
    <col min="4794" max="4795" width="9.28515625" style="9" bestFit="1" customWidth="1"/>
    <col min="4796" max="4796" width="9.140625" style="9"/>
    <col min="4797" max="4797" width="10.28515625" style="9" bestFit="1" customWidth="1"/>
    <col min="4798" max="4799" width="9.28515625" style="9" bestFit="1" customWidth="1"/>
    <col min="4800" max="4800" width="9.140625" style="9"/>
    <col min="4801" max="4801" width="10.28515625" style="9" bestFit="1" customWidth="1"/>
    <col min="4802" max="4803" width="9.28515625" style="9" bestFit="1" customWidth="1"/>
    <col min="4804" max="4804" width="9.140625" style="9"/>
    <col min="4805" max="4805" width="10.28515625" style="9" bestFit="1" customWidth="1"/>
    <col min="4806" max="4807" width="9.28515625" style="9" bestFit="1" customWidth="1"/>
    <col min="4808" max="4808" width="9.140625" style="9"/>
    <col min="4809" max="4809" width="10.28515625" style="9" bestFit="1" customWidth="1"/>
    <col min="4810" max="4811" width="9.28515625" style="9" bestFit="1" customWidth="1"/>
    <col min="4812" max="4812" width="9.140625" style="9"/>
    <col min="4813" max="4813" width="10.28515625" style="9" bestFit="1" customWidth="1"/>
    <col min="4814" max="4815" width="9.28515625" style="9" bestFit="1" customWidth="1"/>
    <col min="4816" max="4816" width="9.140625" style="9"/>
    <col min="4817" max="4817" width="10.28515625" style="9" bestFit="1" customWidth="1"/>
    <col min="4818" max="4819" width="9.28515625" style="9" bestFit="1" customWidth="1"/>
    <col min="4820" max="4820" width="9.140625" style="9"/>
    <col min="4821" max="4821" width="10.28515625" style="9" bestFit="1" customWidth="1"/>
    <col min="4822" max="4823" width="9.28515625" style="9" bestFit="1" customWidth="1"/>
    <col min="4824" max="4824" width="9.140625" style="9"/>
    <col min="4825" max="4825" width="10.28515625" style="9" bestFit="1" customWidth="1"/>
    <col min="4826" max="4827" width="9.28515625" style="9" bestFit="1" customWidth="1"/>
    <col min="4828" max="4828" width="9.140625" style="9"/>
    <col min="4829" max="4829" width="10.28515625" style="9" bestFit="1" customWidth="1"/>
    <col min="4830" max="4831" width="9.28515625" style="9" bestFit="1" customWidth="1"/>
    <col min="4832" max="4832" width="9.140625" style="9"/>
    <col min="4833" max="4833" width="10.28515625" style="9" bestFit="1" customWidth="1"/>
    <col min="4834" max="4835" width="9.28515625" style="9" bestFit="1" customWidth="1"/>
    <col min="4836" max="4836" width="9.140625" style="9"/>
    <col min="4837" max="4837" width="10.28515625" style="9" bestFit="1" customWidth="1"/>
    <col min="4838" max="4839" width="9.28515625" style="9" bestFit="1" customWidth="1"/>
    <col min="4840" max="4840" width="9.140625" style="9"/>
    <col min="4841" max="4841" width="10.28515625" style="9" bestFit="1" customWidth="1"/>
    <col min="4842" max="4843" width="9.28515625" style="9" bestFit="1" customWidth="1"/>
    <col min="4844" max="4844" width="9.140625" style="9"/>
    <col min="4845" max="4845" width="10.28515625" style="9" bestFit="1" customWidth="1"/>
    <col min="4846" max="4847" width="9.28515625" style="9" bestFit="1" customWidth="1"/>
    <col min="4848" max="4848" width="9.140625" style="9"/>
    <col min="4849" max="4849" width="10.28515625" style="9" bestFit="1" customWidth="1"/>
    <col min="4850" max="4851" width="9.28515625" style="9" bestFit="1" customWidth="1"/>
    <col min="4852" max="4852" width="9.140625" style="9"/>
    <col min="4853" max="4853" width="10.28515625" style="9" bestFit="1" customWidth="1"/>
    <col min="4854" max="4855" width="9.28515625" style="9" bestFit="1" customWidth="1"/>
    <col min="4856" max="4856" width="9.140625" style="9"/>
    <col min="4857" max="4857" width="10.28515625" style="9" bestFit="1" customWidth="1"/>
    <col min="4858" max="4859" width="9.28515625" style="9" bestFit="1" customWidth="1"/>
    <col min="4860" max="4860" width="9.140625" style="9"/>
    <col min="4861" max="4861" width="10.28515625" style="9" bestFit="1" customWidth="1"/>
    <col min="4862" max="4863" width="9.28515625" style="9" bestFit="1" customWidth="1"/>
    <col min="4864" max="4864" width="9.140625" style="9"/>
    <col min="4865" max="4865" width="10.28515625" style="9" bestFit="1" customWidth="1"/>
    <col min="4866" max="4867" width="9.28515625" style="9" bestFit="1" customWidth="1"/>
    <col min="4868" max="4868" width="9.140625" style="9"/>
    <col min="4869" max="4869" width="10.28515625" style="9" bestFit="1" customWidth="1"/>
    <col min="4870" max="4871" width="9.28515625" style="9" bestFit="1" customWidth="1"/>
    <col min="4872" max="4872" width="9.140625" style="9"/>
    <col min="4873" max="4873" width="10.28515625" style="9" bestFit="1" customWidth="1"/>
    <col min="4874" max="4875" width="9.28515625" style="9" bestFit="1" customWidth="1"/>
    <col min="4876" max="4876" width="9.140625" style="9"/>
    <col min="4877" max="4877" width="10.28515625" style="9" bestFit="1" customWidth="1"/>
    <col min="4878" max="4879" width="9.28515625" style="9" bestFit="1" customWidth="1"/>
    <col min="4880" max="4880" width="9.140625" style="9"/>
    <col min="4881" max="4881" width="10.28515625" style="9" bestFit="1" customWidth="1"/>
    <col min="4882" max="4883" width="9.28515625" style="9" bestFit="1" customWidth="1"/>
    <col min="4884" max="4884" width="9.140625" style="9"/>
    <col min="4885" max="4885" width="10.28515625" style="9" bestFit="1" customWidth="1"/>
    <col min="4886" max="4887" width="9.28515625" style="9" bestFit="1" customWidth="1"/>
    <col min="4888" max="4888" width="9.140625" style="9"/>
    <col min="4889" max="4889" width="10.28515625" style="9" bestFit="1" customWidth="1"/>
    <col min="4890" max="4891" width="9.28515625" style="9" bestFit="1" customWidth="1"/>
    <col min="4892" max="4892" width="9.140625" style="9"/>
    <col min="4893" max="4893" width="10.28515625" style="9" bestFit="1" customWidth="1"/>
    <col min="4894" max="4895" width="9.28515625" style="9" bestFit="1" customWidth="1"/>
    <col min="4896" max="4896" width="9.140625" style="9"/>
    <col min="4897" max="4897" width="10.28515625" style="9" bestFit="1" customWidth="1"/>
    <col min="4898" max="4899" width="9.28515625" style="9" bestFit="1" customWidth="1"/>
    <col min="4900" max="4900" width="9.140625" style="9"/>
    <col min="4901" max="4901" width="10.28515625" style="9" bestFit="1" customWidth="1"/>
    <col min="4902" max="4903" width="9.28515625" style="9" bestFit="1" customWidth="1"/>
    <col min="4904" max="4904" width="9.140625" style="9"/>
    <col min="4905" max="4905" width="10.28515625" style="9" bestFit="1" customWidth="1"/>
    <col min="4906" max="4907" width="9.28515625" style="9" bestFit="1" customWidth="1"/>
    <col min="4908" max="4908" width="9.140625" style="9"/>
    <col min="4909" max="4909" width="10.28515625" style="9" bestFit="1" customWidth="1"/>
    <col min="4910" max="4911" width="9.28515625" style="9" bestFit="1" customWidth="1"/>
    <col min="4912" max="4912" width="9.140625" style="9"/>
    <col min="4913" max="4913" width="10.28515625" style="9" bestFit="1" customWidth="1"/>
    <col min="4914" max="4915" width="9.28515625" style="9" bestFit="1" customWidth="1"/>
    <col min="4916" max="4916" width="9.140625" style="9"/>
    <col min="4917" max="4917" width="10.28515625" style="9" bestFit="1" customWidth="1"/>
    <col min="4918" max="4919" width="9.28515625" style="9" bestFit="1" customWidth="1"/>
    <col min="4920" max="4920" width="9.140625" style="9"/>
    <col min="4921" max="4921" width="10.28515625" style="9" bestFit="1" customWidth="1"/>
    <col min="4922" max="4923" width="9.28515625" style="9" bestFit="1" customWidth="1"/>
    <col min="4924" max="4924" width="9.140625" style="9"/>
    <col min="4925" max="4925" width="10.28515625" style="9" bestFit="1" customWidth="1"/>
    <col min="4926" max="4927" width="9.28515625" style="9" bestFit="1" customWidth="1"/>
    <col min="4928" max="4928" width="9.140625" style="9"/>
    <col min="4929" max="4929" width="10.28515625" style="9" bestFit="1" customWidth="1"/>
    <col min="4930" max="4931" width="9.28515625" style="9" bestFit="1" customWidth="1"/>
    <col min="4932" max="4932" width="9.140625" style="9"/>
    <col min="4933" max="4933" width="10.28515625" style="9" bestFit="1" customWidth="1"/>
    <col min="4934" max="4935" width="9.28515625" style="9" bestFit="1" customWidth="1"/>
    <col min="4936" max="4936" width="9.140625" style="9"/>
    <col min="4937" max="4937" width="10.28515625" style="9" bestFit="1" customWidth="1"/>
    <col min="4938" max="4939" width="9.28515625" style="9" bestFit="1" customWidth="1"/>
    <col min="4940" max="4940" width="9.140625" style="9"/>
    <col min="4941" max="4941" width="10.28515625" style="9" bestFit="1" customWidth="1"/>
    <col min="4942" max="4943" width="9.28515625" style="9" bestFit="1" customWidth="1"/>
    <col min="4944" max="4944" width="9.140625" style="9"/>
    <col min="4945" max="4945" width="10.28515625" style="9" bestFit="1" customWidth="1"/>
    <col min="4946" max="4947" width="9.28515625" style="9" bestFit="1" customWidth="1"/>
    <col min="4948" max="4948" width="9.140625" style="9"/>
    <col min="4949" max="4949" width="10.28515625" style="9" bestFit="1" customWidth="1"/>
    <col min="4950" max="4951" width="9.28515625" style="9" bestFit="1" customWidth="1"/>
    <col min="4952" max="4952" width="9.140625" style="9"/>
    <col min="4953" max="4953" width="10.28515625" style="9" bestFit="1" customWidth="1"/>
    <col min="4954" max="4955" width="9.28515625" style="9" bestFit="1" customWidth="1"/>
    <col min="4956" max="4956" width="9.140625" style="9"/>
    <col min="4957" max="4957" width="10.28515625" style="9" bestFit="1" customWidth="1"/>
    <col min="4958" max="4959" width="9.28515625" style="9" bestFit="1" customWidth="1"/>
    <col min="4960" max="4960" width="9.140625" style="9"/>
    <col min="4961" max="4961" width="10.28515625" style="9" bestFit="1" customWidth="1"/>
    <col min="4962" max="4963" width="9.28515625" style="9" bestFit="1" customWidth="1"/>
    <col min="4964" max="4964" width="9.140625" style="9"/>
    <col min="4965" max="4965" width="10.28515625" style="9" bestFit="1" customWidth="1"/>
    <col min="4966" max="4967" width="9.28515625" style="9" bestFit="1" customWidth="1"/>
    <col min="4968" max="4968" width="9.140625" style="9"/>
    <col min="4969" max="4969" width="10.28515625" style="9" bestFit="1" customWidth="1"/>
    <col min="4970" max="4971" width="9.28515625" style="9" bestFit="1" customWidth="1"/>
    <col min="4972" max="4972" width="9.140625" style="9"/>
    <col min="4973" max="4973" width="10.28515625" style="9" bestFit="1" customWidth="1"/>
    <col min="4974" max="4975" width="9.28515625" style="9" bestFit="1" customWidth="1"/>
    <col min="4976" max="4976" width="9.140625" style="9"/>
    <col min="4977" max="4977" width="10.28515625" style="9" bestFit="1" customWidth="1"/>
    <col min="4978" max="4979" width="9.28515625" style="9" bestFit="1" customWidth="1"/>
    <col min="4980" max="4980" width="9.140625" style="9"/>
    <col min="4981" max="4981" width="10.28515625" style="9" bestFit="1" customWidth="1"/>
    <col min="4982" max="4983" width="9.28515625" style="9" bestFit="1" customWidth="1"/>
    <col min="4984" max="4984" width="9.140625" style="9"/>
    <col min="4985" max="4985" width="10.28515625" style="9" bestFit="1" customWidth="1"/>
    <col min="4986" max="4987" width="9.28515625" style="9" bestFit="1" customWidth="1"/>
    <col min="4988" max="4988" width="9.140625" style="9"/>
    <col min="4989" max="4989" width="10.28515625" style="9" bestFit="1" customWidth="1"/>
    <col min="4990" max="4991" width="9.28515625" style="9" bestFit="1" customWidth="1"/>
    <col min="4992" max="4992" width="9.140625" style="9"/>
    <col min="4993" max="4993" width="10.28515625" style="9" bestFit="1" customWidth="1"/>
    <col min="4994" max="4995" width="9.28515625" style="9" bestFit="1" customWidth="1"/>
    <col min="4996" max="4996" width="9.140625" style="9"/>
    <col min="4997" max="4997" width="10.28515625" style="9" bestFit="1" customWidth="1"/>
    <col min="4998" max="4999" width="9.28515625" style="9" bestFit="1" customWidth="1"/>
    <col min="5000" max="5000" width="9.140625" style="9"/>
    <col min="5001" max="5001" width="10.28515625" style="9" bestFit="1" customWidth="1"/>
    <col min="5002" max="5003" width="9.28515625" style="9" bestFit="1" customWidth="1"/>
    <col min="5004" max="5004" width="9.140625" style="9"/>
    <col min="5005" max="5005" width="10.28515625" style="9" bestFit="1" customWidth="1"/>
    <col min="5006" max="5007" width="9.28515625" style="9" bestFit="1" customWidth="1"/>
    <col min="5008" max="5008" width="9.140625" style="9"/>
    <col min="5009" max="5009" width="10.28515625" style="9" bestFit="1" customWidth="1"/>
    <col min="5010" max="5011" width="9.28515625" style="9" bestFit="1" customWidth="1"/>
    <col min="5012" max="5012" width="9.140625" style="9"/>
    <col min="5013" max="5013" width="10.28515625" style="9" bestFit="1" customWidth="1"/>
    <col min="5014" max="5015" width="9.28515625" style="9" bestFit="1" customWidth="1"/>
    <col min="5016" max="5016" width="9.140625" style="9"/>
    <col min="5017" max="5017" width="10.28515625" style="9" bestFit="1" customWidth="1"/>
    <col min="5018" max="5019" width="9.28515625" style="9" bestFit="1" customWidth="1"/>
    <col min="5020" max="5020" width="9.140625" style="9"/>
    <col min="5021" max="5021" width="10.28515625" style="9" bestFit="1" customWidth="1"/>
    <col min="5022" max="5023" width="9.28515625" style="9" bestFit="1" customWidth="1"/>
    <col min="5024" max="5024" width="9.140625" style="9"/>
    <col min="5025" max="5025" width="10.28515625" style="9" bestFit="1" customWidth="1"/>
    <col min="5026" max="5027" width="9.28515625" style="9" bestFit="1" customWidth="1"/>
    <col min="5028" max="5028" width="9.140625" style="9"/>
    <col min="5029" max="5029" width="10.28515625" style="9" bestFit="1" customWidth="1"/>
    <col min="5030" max="5031" width="9.28515625" style="9" bestFit="1" customWidth="1"/>
    <col min="5032" max="5032" width="9.140625" style="9"/>
    <col min="5033" max="5033" width="10.28515625" style="9" bestFit="1" customWidth="1"/>
    <col min="5034" max="5035" width="9.28515625" style="9" bestFit="1" customWidth="1"/>
    <col min="5036" max="5036" width="9.140625" style="9"/>
    <col min="5037" max="5037" width="10.28515625" style="9" bestFit="1" customWidth="1"/>
    <col min="5038" max="5039" width="9.28515625" style="9" bestFit="1" customWidth="1"/>
    <col min="5040" max="5040" width="9.140625" style="9"/>
    <col min="5041" max="5041" width="10.28515625" style="9" bestFit="1" customWidth="1"/>
    <col min="5042" max="5043" width="9.28515625" style="9" bestFit="1" customWidth="1"/>
    <col min="5044" max="5044" width="9.140625" style="9"/>
    <col min="5045" max="5045" width="10.28515625" style="9" bestFit="1" customWidth="1"/>
    <col min="5046" max="5047" width="9.28515625" style="9" bestFit="1" customWidth="1"/>
    <col min="5048" max="5048" width="9.140625" style="9"/>
    <col min="5049" max="5049" width="10.28515625" style="9" bestFit="1" customWidth="1"/>
    <col min="5050" max="5051" width="9.28515625" style="9" bestFit="1" customWidth="1"/>
    <col min="5052" max="5052" width="9.140625" style="9"/>
    <col min="5053" max="5053" width="10.28515625" style="9" bestFit="1" customWidth="1"/>
    <col min="5054" max="5055" width="9.28515625" style="9" bestFit="1" customWidth="1"/>
    <col min="5056" max="5056" width="9.140625" style="9"/>
    <col min="5057" max="5057" width="10.28515625" style="9" bestFit="1" customWidth="1"/>
    <col min="5058" max="5059" width="9.28515625" style="9" bestFit="1" customWidth="1"/>
    <col min="5060" max="5060" width="9.140625" style="9"/>
    <col min="5061" max="5061" width="10.28515625" style="9" bestFit="1" customWidth="1"/>
    <col min="5062" max="5063" width="9.28515625" style="9" bestFit="1" customWidth="1"/>
    <col min="5064" max="5064" width="9.140625" style="9"/>
    <col min="5065" max="5065" width="10.28515625" style="9" bestFit="1" customWidth="1"/>
    <col min="5066" max="5067" width="9.28515625" style="9" bestFit="1" customWidth="1"/>
    <col min="5068" max="5068" width="9.140625" style="9"/>
    <col min="5069" max="5069" width="10.28515625" style="9" bestFit="1" customWidth="1"/>
    <col min="5070" max="5071" width="9.28515625" style="9" bestFit="1" customWidth="1"/>
    <col min="5072" max="5072" width="9.140625" style="9"/>
    <col min="5073" max="5073" width="10.28515625" style="9" bestFit="1" customWidth="1"/>
    <col min="5074" max="5075" width="9.28515625" style="9" bestFit="1" customWidth="1"/>
    <col min="5076" max="5076" width="9.140625" style="9"/>
    <col min="5077" max="5077" width="10.28515625" style="9" bestFit="1" customWidth="1"/>
    <col min="5078" max="5079" width="9.28515625" style="9" bestFit="1" customWidth="1"/>
    <col min="5080" max="5080" width="9.140625" style="9"/>
    <col min="5081" max="5081" width="10.28515625" style="9" bestFit="1" customWidth="1"/>
    <col min="5082" max="5083" width="9.28515625" style="9" bestFit="1" customWidth="1"/>
    <col min="5084" max="5084" width="9.140625" style="9"/>
    <col min="5085" max="5085" width="10.28515625" style="9" bestFit="1" customWidth="1"/>
    <col min="5086" max="5087" width="9.28515625" style="9" bestFit="1" customWidth="1"/>
    <col min="5088" max="5088" width="9.140625" style="9"/>
    <col min="5089" max="5089" width="10.28515625" style="9" bestFit="1" customWidth="1"/>
    <col min="5090" max="5091" width="9.28515625" style="9" bestFit="1" customWidth="1"/>
    <col min="5092" max="5092" width="9.140625" style="9"/>
    <col min="5093" max="5093" width="10.28515625" style="9" bestFit="1" customWidth="1"/>
    <col min="5094" max="5095" width="9.28515625" style="9" bestFit="1" customWidth="1"/>
    <col min="5096" max="5096" width="9.140625" style="9"/>
    <col min="5097" max="5097" width="10.28515625" style="9" bestFit="1" customWidth="1"/>
    <col min="5098" max="5099" width="9.28515625" style="9" bestFit="1" customWidth="1"/>
    <col min="5100" max="5100" width="9.140625" style="9"/>
    <col min="5101" max="5101" width="10.28515625" style="9" bestFit="1" customWidth="1"/>
    <col min="5102" max="5103" width="9.28515625" style="9" bestFit="1" customWidth="1"/>
    <col min="5104" max="5104" width="9.140625" style="9"/>
    <col min="5105" max="5105" width="10.28515625" style="9" bestFit="1" customWidth="1"/>
    <col min="5106" max="5107" width="9.28515625" style="9" bestFit="1" customWidth="1"/>
    <col min="5108" max="5108" width="9.140625" style="9"/>
    <col min="5109" max="5109" width="10.28515625" style="9" bestFit="1" customWidth="1"/>
    <col min="5110" max="5111" width="9.28515625" style="9" bestFit="1" customWidth="1"/>
    <col min="5112" max="5112" width="9.140625" style="9"/>
    <col min="5113" max="5113" width="10.28515625" style="9" bestFit="1" customWidth="1"/>
    <col min="5114" max="5115" width="9.28515625" style="9" bestFit="1" customWidth="1"/>
    <col min="5116" max="5116" width="9.140625" style="9"/>
    <col min="5117" max="5117" width="10.28515625" style="9" bestFit="1" customWidth="1"/>
    <col min="5118" max="5119" width="9.28515625" style="9" bestFit="1" customWidth="1"/>
    <col min="5120" max="5120" width="9.140625" style="9"/>
    <col min="5121" max="5121" width="10.28515625" style="9" bestFit="1" customWidth="1"/>
    <col min="5122" max="5123" width="9.28515625" style="9" bestFit="1" customWidth="1"/>
    <col min="5124" max="5124" width="9.140625" style="9"/>
    <col min="5125" max="5125" width="10.28515625" style="9" bestFit="1" customWidth="1"/>
    <col min="5126" max="5127" width="9.28515625" style="9" bestFit="1" customWidth="1"/>
    <col min="5128" max="5128" width="9.140625" style="9"/>
    <col min="5129" max="5129" width="10.28515625" style="9" bestFit="1" customWidth="1"/>
    <col min="5130" max="5131" width="9.28515625" style="9" bestFit="1" customWidth="1"/>
    <col min="5132" max="5132" width="9.140625" style="9"/>
    <col min="5133" max="5133" width="10.28515625" style="9" bestFit="1" customWidth="1"/>
    <col min="5134" max="5135" width="9.28515625" style="9" bestFit="1" customWidth="1"/>
    <col min="5136" max="5136" width="9.140625" style="9"/>
    <col min="5137" max="5137" width="10.28515625" style="9" bestFit="1" customWidth="1"/>
    <col min="5138" max="5139" width="9.28515625" style="9" bestFit="1" customWidth="1"/>
    <col min="5140" max="5140" width="9.140625" style="9"/>
    <col min="5141" max="5141" width="10.28515625" style="9" bestFit="1" customWidth="1"/>
    <col min="5142" max="5143" width="9.28515625" style="9" bestFit="1" customWidth="1"/>
    <col min="5144" max="5144" width="9.140625" style="9"/>
    <col min="5145" max="5145" width="10.28515625" style="9" bestFit="1" customWidth="1"/>
    <col min="5146" max="5147" width="9.28515625" style="9" bestFit="1" customWidth="1"/>
    <col min="5148" max="5148" width="9.140625" style="9"/>
    <col min="5149" max="5149" width="10.28515625" style="9" bestFit="1" customWidth="1"/>
    <col min="5150" max="5151" width="9.28515625" style="9" bestFit="1" customWidth="1"/>
    <col min="5152" max="5152" width="9.140625" style="9"/>
    <col min="5153" max="5153" width="10.28515625" style="9" bestFit="1" customWidth="1"/>
    <col min="5154" max="5155" width="9.28515625" style="9" bestFit="1" customWidth="1"/>
    <col min="5156" max="5156" width="9.140625" style="9"/>
    <col min="5157" max="5157" width="10.28515625" style="9" bestFit="1" customWidth="1"/>
    <col min="5158" max="5159" width="9.28515625" style="9" bestFit="1" customWidth="1"/>
    <col min="5160" max="5160" width="9.140625" style="9"/>
    <col min="5161" max="5161" width="10.28515625" style="9" bestFit="1" customWidth="1"/>
    <col min="5162" max="5163" width="9.28515625" style="9" bestFit="1" customWidth="1"/>
    <col min="5164" max="5164" width="9.140625" style="9"/>
    <col min="5165" max="5165" width="10.28515625" style="9" bestFit="1" customWidth="1"/>
    <col min="5166" max="5167" width="9.28515625" style="9" bestFit="1" customWidth="1"/>
    <col min="5168" max="5168" width="9.140625" style="9"/>
    <col min="5169" max="5169" width="10.28515625" style="9" bestFit="1" customWidth="1"/>
    <col min="5170" max="5171" width="9.28515625" style="9" bestFit="1" customWidth="1"/>
    <col min="5172" max="5172" width="9.140625" style="9"/>
    <col min="5173" max="5173" width="10.28515625" style="9" bestFit="1" customWidth="1"/>
    <col min="5174" max="5175" width="9.28515625" style="9" bestFit="1" customWidth="1"/>
    <col min="5176" max="5176" width="9.140625" style="9"/>
    <col min="5177" max="5177" width="10.28515625" style="9" bestFit="1" customWidth="1"/>
    <col min="5178" max="5179" width="9.28515625" style="9" bestFit="1" customWidth="1"/>
    <col min="5180" max="5180" width="9.140625" style="9"/>
    <col min="5181" max="5181" width="10.28515625" style="9" bestFit="1" customWidth="1"/>
    <col min="5182" max="5183" width="9.28515625" style="9" bestFit="1" customWidth="1"/>
    <col min="5184" max="5184" width="9.140625" style="9"/>
    <col min="5185" max="5185" width="10.28515625" style="9" bestFit="1" customWidth="1"/>
    <col min="5186" max="5187" width="9.28515625" style="9" bestFit="1" customWidth="1"/>
    <col min="5188" max="5188" width="9.140625" style="9"/>
    <col min="5189" max="5189" width="10.28515625" style="9" bestFit="1" customWidth="1"/>
    <col min="5190" max="5191" width="9.28515625" style="9" bestFit="1" customWidth="1"/>
    <col min="5192" max="5192" width="9.140625" style="9"/>
    <col min="5193" max="5193" width="10.28515625" style="9" bestFit="1" customWidth="1"/>
    <col min="5194" max="5195" width="9.28515625" style="9" bestFit="1" customWidth="1"/>
    <col min="5196" max="5196" width="9.140625" style="9"/>
    <col min="5197" max="5197" width="10.28515625" style="9" bestFit="1" customWidth="1"/>
    <col min="5198" max="5199" width="9.28515625" style="9" bestFit="1" customWidth="1"/>
    <col min="5200" max="5200" width="9.140625" style="9"/>
    <col min="5201" max="5201" width="10.28515625" style="9" bestFit="1" customWidth="1"/>
    <col min="5202" max="5203" width="9.28515625" style="9" bestFit="1" customWidth="1"/>
    <col min="5204" max="5204" width="9.140625" style="9"/>
    <col min="5205" max="5205" width="10.28515625" style="9" bestFit="1" customWidth="1"/>
    <col min="5206" max="5207" width="9.28515625" style="9" bestFit="1" customWidth="1"/>
    <col min="5208" max="5208" width="9.140625" style="9"/>
    <col min="5209" max="5209" width="10.28515625" style="9" bestFit="1" customWidth="1"/>
    <col min="5210" max="5211" width="9.28515625" style="9" bestFit="1" customWidth="1"/>
    <col min="5212" max="5212" width="9.140625" style="9"/>
    <col min="5213" max="5213" width="10.28515625" style="9" bestFit="1" customWidth="1"/>
    <col min="5214" max="5215" width="9.28515625" style="9" bestFit="1" customWidth="1"/>
    <col min="5216" max="5216" width="9.140625" style="9"/>
    <col min="5217" max="5217" width="10.28515625" style="9" bestFit="1" customWidth="1"/>
    <col min="5218" max="5219" width="9.28515625" style="9" bestFit="1" customWidth="1"/>
    <col min="5220" max="5220" width="9.140625" style="9"/>
    <col min="5221" max="5221" width="10.28515625" style="9" bestFit="1" customWidth="1"/>
    <col min="5222" max="5223" width="9.28515625" style="9" bestFit="1" customWidth="1"/>
    <col min="5224" max="5224" width="9.140625" style="9"/>
    <col min="5225" max="5225" width="10.28515625" style="9" bestFit="1" customWidth="1"/>
    <col min="5226" max="5227" width="9.28515625" style="9" bestFit="1" customWidth="1"/>
    <col min="5228" max="5228" width="9.140625" style="9"/>
    <col min="5229" max="5229" width="10.28515625" style="9" bestFit="1" customWidth="1"/>
    <col min="5230" max="5231" width="9.28515625" style="9" bestFit="1" customWidth="1"/>
    <col min="5232" max="5232" width="9.140625" style="9"/>
    <col min="5233" max="5233" width="10.28515625" style="9" bestFit="1" customWidth="1"/>
    <col min="5234" max="5235" width="9.28515625" style="9" bestFit="1" customWidth="1"/>
    <col min="5236" max="5236" width="9.140625" style="9"/>
    <col min="5237" max="5237" width="10.28515625" style="9" bestFit="1" customWidth="1"/>
    <col min="5238" max="5239" width="9.28515625" style="9" bestFit="1" customWidth="1"/>
    <col min="5240" max="5240" width="9.140625" style="9"/>
    <col min="5241" max="5241" width="10.28515625" style="9" bestFit="1" customWidth="1"/>
    <col min="5242" max="5243" width="9.28515625" style="9" bestFit="1" customWidth="1"/>
    <col min="5244" max="5244" width="9.140625" style="9"/>
    <col min="5245" max="5245" width="10.28515625" style="9" bestFit="1" customWidth="1"/>
    <col min="5246" max="5247" width="9.28515625" style="9" bestFit="1" customWidth="1"/>
    <col min="5248" max="5248" width="9.140625" style="9"/>
    <col min="5249" max="5249" width="10.28515625" style="9" bestFit="1" customWidth="1"/>
    <col min="5250" max="5251" width="9.28515625" style="9" bestFit="1" customWidth="1"/>
    <col min="5252" max="5252" width="9.140625" style="9"/>
    <col min="5253" max="5253" width="10.28515625" style="9" bestFit="1" customWidth="1"/>
    <col min="5254" max="5255" width="9.28515625" style="9" bestFit="1" customWidth="1"/>
    <col min="5256" max="5256" width="9.140625" style="9"/>
    <col min="5257" max="5257" width="10.28515625" style="9" bestFit="1" customWidth="1"/>
    <col min="5258" max="5259" width="9.28515625" style="9" bestFit="1" customWidth="1"/>
    <col min="5260" max="5260" width="9.140625" style="9"/>
    <col min="5261" max="5261" width="10.28515625" style="9" bestFit="1" customWidth="1"/>
    <col min="5262" max="5263" width="9.28515625" style="9" bestFit="1" customWidth="1"/>
    <col min="5264" max="5264" width="9.140625" style="9"/>
    <col min="5265" max="5265" width="10.28515625" style="9" bestFit="1" customWidth="1"/>
    <col min="5266" max="5267" width="9.28515625" style="9" bestFit="1" customWidth="1"/>
    <col min="5268" max="5268" width="9.140625" style="9"/>
    <col min="5269" max="5269" width="10.28515625" style="9" bestFit="1" customWidth="1"/>
    <col min="5270" max="5271" width="9.28515625" style="9" bestFit="1" customWidth="1"/>
    <col min="5272" max="5272" width="9.140625" style="9"/>
    <col min="5273" max="5273" width="10.28515625" style="9" bestFit="1" customWidth="1"/>
    <col min="5274" max="5275" width="9.28515625" style="9" bestFit="1" customWidth="1"/>
    <col min="5276" max="5276" width="9.140625" style="9"/>
    <col min="5277" max="5277" width="10.28515625" style="9" bestFit="1" customWidth="1"/>
    <col min="5278" max="5279" width="9.28515625" style="9" bestFit="1" customWidth="1"/>
    <col min="5280" max="5280" width="9.140625" style="9"/>
    <col min="5281" max="5281" width="10.28515625" style="9" bestFit="1" customWidth="1"/>
    <col min="5282" max="5283" width="9.28515625" style="9" bestFit="1" customWidth="1"/>
    <col min="5284" max="5284" width="9.140625" style="9"/>
    <col min="5285" max="5285" width="10.28515625" style="9" bestFit="1" customWidth="1"/>
    <col min="5286" max="5287" width="9.28515625" style="9" bestFit="1" customWidth="1"/>
    <col min="5288" max="5288" width="9.140625" style="9"/>
    <col min="5289" max="5289" width="10.28515625" style="9" bestFit="1" customWidth="1"/>
    <col min="5290" max="5291" width="9.28515625" style="9" bestFit="1" customWidth="1"/>
    <col min="5292" max="5292" width="9.140625" style="9"/>
    <col min="5293" max="5293" width="10.28515625" style="9" bestFit="1" customWidth="1"/>
    <col min="5294" max="5295" width="9.28515625" style="9" bestFit="1" customWidth="1"/>
    <col min="5296" max="5296" width="9.140625" style="9"/>
    <col min="5297" max="5297" width="10.28515625" style="9" bestFit="1" customWidth="1"/>
    <col min="5298" max="5299" width="9.28515625" style="9" bestFit="1" customWidth="1"/>
    <col min="5300" max="5300" width="9.140625" style="9"/>
    <col min="5301" max="5301" width="10.28515625" style="9" bestFit="1" customWidth="1"/>
    <col min="5302" max="5303" width="9.28515625" style="9" bestFit="1" customWidth="1"/>
    <col min="5304" max="5304" width="9.140625" style="9"/>
    <col min="5305" max="5305" width="10.28515625" style="9" bestFit="1" customWidth="1"/>
    <col min="5306" max="5307" width="9.28515625" style="9" bestFit="1" customWidth="1"/>
    <col min="5308" max="5308" width="9.140625" style="9"/>
    <col min="5309" max="5309" width="10.28515625" style="9" bestFit="1" customWidth="1"/>
    <col min="5310" max="5311" width="9.28515625" style="9" bestFit="1" customWidth="1"/>
    <col min="5312" max="5312" width="9.140625" style="9"/>
    <col min="5313" max="5313" width="10.28515625" style="9" bestFit="1" customWidth="1"/>
    <col min="5314" max="5315" width="9.28515625" style="9" bestFit="1" customWidth="1"/>
    <col min="5316" max="5316" width="9.140625" style="9"/>
    <col min="5317" max="5317" width="10.28515625" style="9" bestFit="1" customWidth="1"/>
    <col min="5318" max="5319" width="9.28515625" style="9" bestFit="1" customWidth="1"/>
    <col min="5320" max="5320" width="9.140625" style="9"/>
    <col min="5321" max="5321" width="10.28515625" style="9" bestFit="1" customWidth="1"/>
    <col min="5322" max="5323" width="9.28515625" style="9" bestFit="1" customWidth="1"/>
    <col min="5324" max="5324" width="9.140625" style="9"/>
    <col min="5325" max="5325" width="10.28515625" style="9" bestFit="1" customWidth="1"/>
    <col min="5326" max="5327" width="9.28515625" style="9" bestFit="1" customWidth="1"/>
    <col min="5328" max="5328" width="9.140625" style="9"/>
    <col min="5329" max="5329" width="10.28515625" style="9" bestFit="1" customWidth="1"/>
    <col min="5330" max="5331" width="9.28515625" style="9" bestFit="1" customWidth="1"/>
    <col min="5332" max="5332" width="9.140625" style="9"/>
    <col min="5333" max="5333" width="10.28515625" style="9" bestFit="1" customWidth="1"/>
    <col min="5334" max="5335" width="9.28515625" style="9" bestFit="1" customWidth="1"/>
    <col min="5336" max="5336" width="9.140625" style="9"/>
    <col min="5337" max="5337" width="10.28515625" style="9" bestFit="1" customWidth="1"/>
    <col min="5338" max="5339" width="9.28515625" style="9" bestFit="1" customWidth="1"/>
    <col min="5340" max="5340" width="9.140625" style="9"/>
    <col min="5341" max="5341" width="10.28515625" style="9" bestFit="1" customWidth="1"/>
    <col min="5342" max="5343" width="9.28515625" style="9" bestFit="1" customWidth="1"/>
    <col min="5344" max="5344" width="9.140625" style="9"/>
    <col min="5345" max="5345" width="10.28515625" style="9" bestFit="1" customWidth="1"/>
    <col min="5346" max="5347" width="9.28515625" style="9" bestFit="1" customWidth="1"/>
    <col min="5348" max="5348" width="9.140625" style="9"/>
    <col min="5349" max="5349" width="10.28515625" style="9" bestFit="1" customWidth="1"/>
    <col min="5350" max="5351" width="9.28515625" style="9" bestFit="1" customWidth="1"/>
    <col min="5352" max="5352" width="9.140625" style="9"/>
    <col min="5353" max="5353" width="10.28515625" style="9" bestFit="1" customWidth="1"/>
    <col min="5354" max="5355" width="9.28515625" style="9" bestFit="1" customWidth="1"/>
    <col min="5356" max="5356" width="9.140625" style="9"/>
    <col min="5357" max="5357" width="10.28515625" style="9" bestFit="1" customWidth="1"/>
    <col min="5358" max="5359" width="9.28515625" style="9" bestFit="1" customWidth="1"/>
    <col min="5360" max="5360" width="9.140625" style="9"/>
    <col min="5361" max="5361" width="10.28515625" style="9" bestFit="1" customWidth="1"/>
    <col min="5362" max="5363" width="9.28515625" style="9" bestFit="1" customWidth="1"/>
    <col min="5364" max="5364" width="9.140625" style="9"/>
    <col min="5365" max="5365" width="10.28515625" style="9" bestFit="1" customWidth="1"/>
    <col min="5366" max="5367" width="9.28515625" style="9" bestFit="1" customWidth="1"/>
    <col min="5368" max="5368" width="9.140625" style="9"/>
    <col min="5369" max="5369" width="10.28515625" style="9" bestFit="1" customWidth="1"/>
    <col min="5370" max="5371" width="9.28515625" style="9" bestFit="1" customWidth="1"/>
    <col min="5372" max="5372" width="9.140625" style="9"/>
    <col min="5373" max="5373" width="10.28515625" style="9" bestFit="1" customWidth="1"/>
    <col min="5374" max="5375" width="9.28515625" style="9" bestFit="1" customWidth="1"/>
    <col min="5376" max="5376" width="9.140625" style="9"/>
    <col min="5377" max="5377" width="10.28515625" style="9" bestFit="1" customWidth="1"/>
    <col min="5378" max="5379" width="9.28515625" style="9" bestFit="1" customWidth="1"/>
    <col min="5380" max="5380" width="9.140625" style="9"/>
    <col min="5381" max="5381" width="10.28515625" style="9" bestFit="1" customWidth="1"/>
    <col min="5382" max="5383" width="9.28515625" style="9" bestFit="1" customWidth="1"/>
    <col min="5384" max="5384" width="9.140625" style="9"/>
    <col min="5385" max="5385" width="10.28515625" style="9" bestFit="1" customWidth="1"/>
    <col min="5386" max="5387" width="9.28515625" style="9" bestFit="1" customWidth="1"/>
    <col min="5388" max="5388" width="9.140625" style="9"/>
    <col min="5389" max="5389" width="10.28515625" style="9" bestFit="1" customWidth="1"/>
    <col min="5390" max="5391" width="9.28515625" style="9" bestFit="1" customWidth="1"/>
    <col min="5392" max="5392" width="9.140625" style="9"/>
    <col min="5393" max="5393" width="10.28515625" style="9" bestFit="1" customWidth="1"/>
    <col min="5394" max="5395" width="9.28515625" style="9" bestFit="1" customWidth="1"/>
    <col min="5396" max="5396" width="9.140625" style="9"/>
    <col min="5397" max="5397" width="10.28515625" style="9" bestFit="1" customWidth="1"/>
    <col min="5398" max="5399" width="9.28515625" style="9" bestFit="1" customWidth="1"/>
    <col min="5400" max="5400" width="9.140625" style="9"/>
    <col min="5401" max="5401" width="10.28515625" style="9" bestFit="1" customWidth="1"/>
    <col min="5402" max="5403" width="9.28515625" style="9" bestFit="1" customWidth="1"/>
    <col min="5404" max="5404" width="9.140625" style="9"/>
    <col min="5405" max="5405" width="10.28515625" style="9" bestFit="1" customWidth="1"/>
    <col min="5406" max="5407" width="9.28515625" style="9" bestFit="1" customWidth="1"/>
    <col min="5408" max="5408" width="9.140625" style="9"/>
    <col min="5409" max="5409" width="10.28515625" style="9" bestFit="1" customWidth="1"/>
    <col min="5410" max="5411" width="9.28515625" style="9" bestFit="1" customWidth="1"/>
    <col min="5412" max="5412" width="9.140625" style="9"/>
    <col min="5413" max="5413" width="10.28515625" style="9" bestFit="1" customWidth="1"/>
    <col min="5414" max="5415" width="9.28515625" style="9" bestFit="1" customWidth="1"/>
    <col min="5416" max="5416" width="9.140625" style="9"/>
    <col min="5417" max="5417" width="10.28515625" style="9" bestFit="1" customWidth="1"/>
    <col min="5418" max="5419" width="9.28515625" style="9" bestFit="1" customWidth="1"/>
    <col min="5420" max="5420" width="9.140625" style="9"/>
    <col min="5421" max="5421" width="10.28515625" style="9" bestFit="1" customWidth="1"/>
    <col min="5422" max="5423" width="9.28515625" style="9" bestFit="1" customWidth="1"/>
    <col min="5424" max="5424" width="9.140625" style="9"/>
    <col min="5425" max="5425" width="10.28515625" style="9" bestFit="1" customWidth="1"/>
    <col min="5426" max="5427" width="9.28515625" style="9" bestFit="1" customWidth="1"/>
    <col min="5428" max="5428" width="9.140625" style="9"/>
    <col min="5429" max="5429" width="10.28515625" style="9" bestFit="1" customWidth="1"/>
    <col min="5430" max="5431" width="9.28515625" style="9" bestFit="1" customWidth="1"/>
    <col min="5432" max="5432" width="9.140625" style="9"/>
    <col min="5433" max="5433" width="10.28515625" style="9" bestFit="1" customWidth="1"/>
    <col min="5434" max="5435" width="9.28515625" style="9" bestFit="1" customWidth="1"/>
    <col min="5436" max="5436" width="9.140625" style="9"/>
    <col min="5437" max="5437" width="10.28515625" style="9" bestFit="1" customWidth="1"/>
    <col min="5438" max="5439" width="9.28515625" style="9" bestFit="1" customWidth="1"/>
    <col min="5440" max="5440" width="9.140625" style="9"/>
    <col min="5441" max="5441" width="10.28515625" style="9" bestFit="1" customWidth="1"/>
    <col min="5442" max="5443" width="9.28515625" style="9" bestFit="1" customWidth="1"/>
    <col min="5444" max="5444" width="9.140625" style="9"/>
    <col min="5445" max="5445" width="10.28515625" style="9" bestFit="1" customWidth="1"/>
    <col min="5446" max="5447" width="9.28515625" style="9" bestFit="1" customWidth="1"/>
    <col min="5448" max="5448" width="9.140625" style="9"/>
    <col min="5449" max="5449" width="10.28515625" style="9" bestFit="1" customWidth="1"/>
    <col min="5450" max="5451" width="9.28515625" style="9" bestFit="1" customWidth="1"/>
    <col min="5452" max="5452" width="9.140625" style="9"/>
    <col min="5453" max="5453" width="10.28515625" style="9" bestFit="1" customWidth="1"/>
    <col min="5454" max="5455" width="9.28515625" style="9" bestFit="1" customWidth="1"/>
    <col min="5456" max="5456" width="9.140625" style="9"/>
    <col min="5457" max="5457" width="10.28515625" style="9" bestFit="1" customWidth="1"/>
    <col min="5458" max="5459" width="9.28515625" style="9" bestFit="1" customWidth="1"/>
    <col min="5460" max="5460" width="9.140625" style="9"/>
    <col min="5461" max="5461" width="10.28515625" style="9" bestFit="1" customWidth="1"/>
    <col min="5462" max="5463" width="9.28515625" style="9" bestFit="1" customWidth="1"/>
    <col min="5464" max="5464" width="9.140625" style="9"/>
    <col min="5465" max="5465" width="10.28515625" style="9" bestFit="1" customWidth="1"/>
    <col min="5466" max="5467" width="9.28515625" style="9" bestFit="1" customWidth="1"/>
    <col min="5468" max="5468" width="9.140625" style="9"/>
    <col min="5469" max="5469" width="10.28515625" style="9" bestFit="1" customWidth="1"/>
    <col min="5470" max="5471" width="9.28515625" style="9" bestFit="1" customWidth="1"/>
    <col min="5472" max="5472" width="9.140625" style="9"/>
    <col min="5473" max="5473" width="10.28515625" style="9" bestFit="1" customWidth="1"/>
    <col min="5474" max="5475" width="9.28515625" style="9" bestFit="1" customWidth="1"/>
    <col min="5476" max="5476" width="9.140625" style="9"/>
    <col min="5477" max="5477" width="10.28515625" style="9" bestFit="1" customWidth="1"/>
    <col min="5478" max="5479" width="9.28515625" style="9" bestFit="1" customWidth="1"/>
    <col min="5480" max="5480" width="9.140625" style="9"/>
    <col min="5481" max="5481" width="10.28515625" style="9" bestFit="1" customWidth="1"/>
    <col min="5482" max="5483" width="9.28515625" style="9" bestFit="1" customWidth="1"/>
    <col min="5484" max="5484" width="9.140625" style="9"/>
    <col min="5485" max="5485" width="10.28515625" style="9" bestFit="1" customWidth="1"/>
    <col min="5486" max="5487" width="9.28515625" style="9" bestFit="1" customWidth="1"/>
    <col min="5488" max="5488" width="9.140625" style="9"/>
    <col min="5489" max="5489" width="10.28515625" style="9" bestFit="1" customWidth="1"/>
    <col min="5490" max="5491" width="9.28515625" style="9" bestFit="1" customWidth="1"/>
    <col min="5492" max="5492" width="9.140625" style="9"/>
    <col min="5493" max="5493" width="10.28515625" style="9" bestFit="1" customWidth="1"/>
    <col min="5494" max="5495" width="9.28515625" style="9" bestFit="1" customWidth="1"/>
    <col min="5496" max="5496" width="9.140625" style="9"/>
    <col min="5497" max="5497" width="10.28515625" style="9" bestFit="1" customWidth="1"/>
    <col min="5498" max="5499" width="9.28515625" style="9" bestFit="1" customWidth="1"/>
    <col min="5500" max="5500" width="9.140625" style="9"/>
    <col min="5501" max="5501" width="10.28515625" style="9" bestFit="1" customWidth="1"/>
    <col min="5502" max="5503" width="9.28515625" style="9" bestFit="1" customWidth="1"/>
    <col min="5504" max="5504" width="9.140625" style="9"/>
    <col min="5505" max="5505" width="10.28515625" style="9" bestFit="1" customWidth="1"/>
    <col min="5506" max="5507" width="9.28515625" style="9" bestFit="1" customWidth="1"/>
    <col min="5508" max="5508" width="9.140625" style="9"/>
    <col min="5509" max="5509" width="10.28515625" style="9" bestFit="1" customWidth="1"/>
    <col min="5510" max="5511" width="9.28515625" style="9" bestFit="1" customWidth="1"/>
    <col min="5512" max="5512" width="9.140625" style="9"/>
    <col min="5513" max="5513" width="10.28515625" style="9" bestFit="1" customWidth="1"/>
    <col min="5514" max="5515" width="9.28515625" style="9" bestFit="1" customWidth="1"/>
    <col min="5516" max="5516" width="9.140625" style="9"/>
    <col min="5517" max="5517" width="10.28515625" style="9" bestFit="1" customWidth="1"/>
    <col min="5518" max="5519" width="9.28515625" style="9" bestFit="1" customWidth="1"/>
    <col min="5520" max="5520" width="9.140625" style="9"/>
    <col min="5521" max="5521" width="10.28515625" style="9" bestFit="1" customWidth="1"/>
    <col min="5522" max="5523" width="9.28515625" style="9" bestFit="1" customWidth="1"/>
    <col min="5524" max="5524" width="9.140625" style="9"/>
    <col min="5525" max="5525" width="10.28515625" style="9" bestFit="1" customWidth="1"/>
    <col min="5526" max="5527" width="9.28515625" style="9" bestFit="1" customWidth="1"/>
    <col min="5528" max="5528" width="9.140625" style="9"/>
    <col min="5529" max="5529" width="10.28515625" style="9" bestFit="1" customWidth="1"/>
    <col min="5530" max="5531" width="9.28515625" style="9" bestFit="1" customWidth="1"/>
    <col min="5532" max="5532" width="9.140625" style="9"/>
    <col min="5533" max="5533" width="10.28515625" style="9" bestFit="1" customWidth="1"/>
    <col min="5534" max="5535" width="9.28515625" style="9" bestFit="1" customWidth="1"/>
    <col min="5536" max="5536" width="9.140625" style="9"/>
    <col min="5537" max="5537" width="10.28515625" style="9" bestFit="1" customWidth="1"/>
    <col min="5538" max="5539" width="9.28515625" style="9" bestFit="1" customWidth="1"/>
    <col min="5540" max="5540" width="9.140625" style="9"/>
    <col min="5541" max="5541" width="10.28515625" style="9" bestFit="1" customWidth="1"/>
    <col min="5542" max="5543" width="9.28515625" style="9" bestFit="1" customWidth="1"/>
    <col min="5544" max="5544" width="9.140625" style="9"/>
    <col min="5545" max="5545" width="10.28515625" style="9" bestFit="1" customWidth="1"/>
    <col min="5546" max="5547" width="9.28515625" style="9" bestFit="1" customWidth="1"/>
    <col min="5548" max="5548" width="9.140625" style="9"/>
    <col min="5549" max="5549" width="10.28515625" style="9" bestFit="1" customWidth="1"/>
    <col min="5550" max="5551" width="9.28515625" style="9" bestFit="1" customWidth="1"/>
    <col min="5552" max="5552" width="9.140625" style="9"/>
    <col min="5553" max="5553" width="10.28515625" style="9" bestFit="1" customWidth="1"/>
    <col min="5554" max="5555" width="9.28515625" style="9" bestFit="1" customWidth="1"/>
    <col min="5556" max="5556" width="9.140625" style="9"/>
    <col min="5557" max="5557" width="10.28515625" style="9" bestFit="1" customWidth="1"/>
    <col min="5558" max="5559" width="9.28515625" style="9" bestFit="1" customWidth="1"/>
    <col min="5560" max="5560" width="9.140625" style="9"/>
    <col min="5561" max="5561" width="10.28515625" style="9" bestFit="1" customWidth="1"/>
    <col min="5562" max="5563" width="9.28515625" style="9" bestFit="1" customWidth="1"/>
    <col min="5564" max="5564" width="9.140625" style="9"/>
    <col min="5565" max="5565" width="10.28515625" style="9" bestFit="1" customWidth="1"/>
    <col min="5566" max="5567" width="9.28515625" style="9" bestFit="1" customWidth="1"/>
    <col min="5568" max="5568" width="9.140625" style="9"/>
    <col min="5569" max="5569" width="10.28515625" style="9" bestFit="1" customWidth="1"/>
    <col min="5570" max="5571" width="9.28515625" style="9" bestFit="1" customWidth="1"/>
    <col min="5572" max="5572" width="9.140625" style="9"/>
    <col min="5573" max="5573" width="10.28515625" style="9" bestFit="1" customWidth="1"/>
    <col min="5574" max="5575" width="9.28515625" style="9" bestFit="1" customWidth="1"/>
    <col min="5576" max="5576" width="9.140625" style="9"/>
    <col min="5577" max="5577" width="10.28515625" style="9" bestFit="1" customWidth="1"/>
    <col min="5578" max="5579" width="9.28515625" style="9" bestFit="1" customWidth="1"/>
    <col min="5580" max="5580" width="9.140625" style="9"/>
    <col min="5581" max="5581" width="10.28515625" style="9" bestFit="1" customWidth="1"/>
    <col min="5582" max="5583" width="9.28515625" style="9" bestFit="1" customWidth="1"/>
    <col min="5584" max="5584" width="9.140625" style="9"/>
    <col min="5585" max="5585" width="10.28515625" style="9" bestFit="1" customWidth="1"/>
    <col min="5586" max="5587" width="9.28515625" style="9" bestFit="1" customWidth="1"/>
    <col min="5588" max="5588" width="9.140625" style="9"/>
    <col min="5589" max="5589" width="10.28515625" style="9" bestFit="1" customWidth="1"/>
    <col min="5590" max="5591" width="9.28515625" style="9" bestFit="1" customWidth="1"/>
    <col min="5592" max="5592" width="9.140625" style="9"/>
    <col min="5593" max="5593" width="10.28515625" style="9" bestFit="1" customWidth="1"/>
    <col min="5594" max="5595" width="9.28515625" style="9" bestFit="1" customWidth="1"/>
    <col min="5596" max="5596" width="9.140625" style="9"/>
    <col min="5597" max="5597" width="10.28515625" style="9" bestFit="1" customWidth="1"/>
    <col min="5598" max="5599" width="9.28515625" style="9" bestFit="1" customWidth="1"/>
    <col min="5600" max="5600" width="9.140625" style="9"/>
    <col min="5601" max="5601" width="10.28515625" style="9" bestFit="1" customWidth="1"/>
    <col min="5602" max="5603" width="9.28515625" style="9" bestFit="1" customWidth="1"/>
    <col min="5604" max="5604" width="9.140625" style="9"/>
    <col min="5605" max="5605" width="10.28515625" style="9" bestFit="1" customWidth="1"/>
    <col min="5606" max="5607" width="9.28515625" style="9" bestFit="1" customWidth="1"/>
    <col min="5608" max="5608" width="9.140625" style="9"/>
    <col min="5609" max="5609" width="10.28515625" style="9" bestFit="1" customWidth="1"/>
    <col min="5610" max="5611" width="9.28515625" style="9" bestFit="1" customWidth="1"/>
    <col min="5612" max="5612" width="9.140625" style="9"/>
    <col min="5613" max="5613" width="10.28515625" style="9" bestFit="1" customWidth="1"/>
    <col min="5614" max="5615" width="9.28515625" style="9" bestFit="1" customWidth="1"/>
    <col min="5616" max="5616" width="9.140625" style="9"/>
    <col min="5617" max="5617" width="10.28515625" style="9" bestFit="1" customWidth="1"/>
    <col min="5618" max="5619" width="9.28515625" style="9" bestFit="1" customWidth="1"/>
    <col min="5620" max="5620" width="9.140625" style="9"/>
    <col min="5621" max="5621" width="10.28515625" style="9" bestFit="1" customWidth="1"/>
    <col min="5622" max="5623" width="9.28515625" style="9" bestFit="1" customWidth="1"/>
    <col min="5624" max="5624" width="9.140625" style="9"/>
    <col min="5625" max="5625" width="10.28515625" style="9" bestFit="1" customWidth="1"/>
    <col min="5626" max="5627" width="9.28515625" style="9" bestFit="1" customWidth="1"/>
    <col min="5628" max="5628" width="9.140625" style="9"/>
    <col min="5629" max="5629" width="10.28515625" style="9" bestFit="1" customWidth="1"/>
    <col min="5630" max="5631" width="9.28515625" style="9" bestFit="1" customWidth="1"/>
    <col min="5632" max="5632" width="9.140625" style="9"/>
    <col min="5633" max="5633" width="10.28515625" style="9" bestFit="1" customWidth="1"/>
    <col min="5634" max="5635" width="9.28515625" style="9" bestFit="1" customWidth="1"/>
    <col min="5636" max="5636" width="9.140625" style="9"/>
    <col min="5637" max="5637" width="10.28515625" style="9" bestFit="1" customWidth="1"/>
    <col min="5638" max="5639" width="9.28515625" style="9" bestFit="1" customWidth="1"/>
    <col min="5640" max="5640" width="9.140625" style="9"/>
    <col min="5641" max="5641" width="10.28515625" style="9" bestFit="1" customWidth="1"/>
    <col min="5642" max="5643" width="9.28515625" style="9" bestFit="1" customWidth="1"/>
    <col min="5644" max="5644" width="9.140625" style="9"/>
    <col min="5645" max="5645" width="10.28515625" style="9" bestFit="1" customWidth="1"/>
    <col min="5646" max="5647" width="9.28515625" style="9" bestFit="1" customWidth="1"/>
    <col min="5648" max="5648" width="9.140625" style="9"/>
    <col min="5649" max="5649" width="10.28515625" style="9" bestFit="1" customWidth="1"/>
    <col min="5650" max="5651" width="9.28515625" style="9" bestFit="1" customWidth="1"/>
    <col min="5652" max="5652" width="9.140625" style="9"/>
    <col min="5653" max="5653" width="10.28515625" style="9" bestFit="1" customWidth="1"/>
    <col min="5654" max="5655" width="9.28515625" style="9" bestFit="1" customWidth="1"/>
    <col min="5656" max="5656" width="9.140625" style="9"/>
    <col min="5657" max="5657" width="10.28515625" style="9" bestFit="1" customWidth="1"/>
    <col min="5658" max="5659" width="9.28515625" style="9" bestFit="1" customWidth="1"/>
    <col min="5660" max="5660" width="9.140625" style="9"/>
    <col min="5661" max="5661" width="10.28515625" style="9" bestFit="1" customWidth="1"/>
    <col min="5662" max="5663" width="9.28515625" style="9" bestFit="1" customWidth="1"/>
    <col min="5664" max="5664" width="9.140625" style="9"/>
    <col min="5665" max="5665" width="10.28515625" style="9" bestFit="1" customWidth="1"/>
    <col min="5666" max="5667" width="9.28515625" style="9" bestFit="1" customWidth="1"/>
    <col min="5668" max="5668" width="9.140625" style="9"/>
    <col min="5669" max="5669" width="10.28515625" style="9" bestFit="1" customWidth="1"/>
    <col min="5670" max="5671" width="9.28515625" style="9" bestFit="1" customWidth="1"/>
    <col min="5672" max="5672" width="9.140625" style="9"/>
    <col min="5673" max="5673" width="10.28515625" style="9" bestFit="1" customWidth="1"/>
    <col min="5674" max="5675" width="9.28515625" style="9" bestFit="1" customWidth="1"/>
    <col min="5676" max="5676" width="9.140625" style="9"/>
    <col min="5677" max="5677" width="10.28515625" style="9" bestFit="1" customWidth="1"/>
    <col min="5678" max="5679" width="9.28515625" style="9" bestFit="1" customWidth="1"/>
    <col min="5680" max="5680" width="9.140625" style="9"/>
    <col min="5681" max="5681" width="10.28515625" style="9" bestFit="1" customWidth="1"/>
    <col min="5682" max="5683" width="9.28515625" style="9" bestFit="1" customWidth="1"/>
    <col min="5684" max="5684" width="9.140625" style="9"/>
    <col min="5685" max="5685" width="10.28515625" style="9" bestFit="1" customWidth="1"/>
    <col min="5686" max="5687" width="9.28515625" style="9" bestFit="1" customWidth="1"/>
    <col min="5688" max="5688" width="9.140625" style="9"/>
    <col min="5689" max="5689" width="10.28515625" style="9" bestFit="1" customWidth="1"/>
    <col min="5690" max="5691" width="9.28515625" style="9" bestFit="1" customWidth="1"/>
    <col min="5692" max="5692" width="9.140625" style="9"/>
    <col min="5693" max="5693" width="10.28515625" style="9" bestFit="1" customWidth="1"/>
    <col min="5694" max="5695" width="9.28515625" style="9" bestFit="1" customWidth="1"/>
    <col min="5696" max="5696" width="9.140625" style="9"/>
    <col min="5697" max="5697" width="10.28515625" style="9" bestFit="1" customWidth="1"/>
    <col min="5698" max="5699" width="9.28515625" style="9" bestFit="1" customWidth="1"/>
    <col min="5700" max="5700" width="9.140625" style="9"/>
    <col min="5701" max="5701" width="10.28515625" style="9" bestFit="1" customWidth="1"/>
    <col min="5702" max="5703" width="9.28515625" style="9" bestFit="1" customWidth="1"/>
    <col min="5704" max="5704" width="9.140625" style="9"/>
    <col min="5705" max="5705" width="10.28515625" style="9" bestFit="1" customWidth="1"/>
    <col min="5706" max="5707" width="9.28515625" style="9" bestFit="1" customWidth="1"/>
    <col min="5708" max="5708" width="9.140625" style="9"/>
    <col min="5709" max="5709" width="10.28515625" style="9" bestFit="1" customWidth="1"/>
    <col min="5710" max="5711" width="9.28515625" style="9" bestFit="1" customWidth="1"/>
    <col min="5712" max="5712" width="9.140625" style="9"/>
    <col min="5713" max="5713" width="10.28515625" style="9" bestFit="1" customWidth="1"/>
    <col min="5714" max="5715" width="9.28515625" style="9" bestFit="1" customWidth="1"/>
    <col min="5716" max="5716" width="9.140625" style="9"/>
    <col min="5717" max="5717" width="10.28515625" style="9" bestFit="1" customWidth="1"/>
    <col min="5718" max="5719" width="9.28515625" style="9" bestFit="1" customWidth="1"/>
    <col min="5720" max="5720" width="9.140625" style="9"/>
    <col min="5721" max="5721" width="10.28515625" style="9" bestFit="1" customWidth="1"/>
    <col min="5722" max="5723" width="9.28515625" style="9" bestFit="1" customWidth="1"/>
    <col min="5724" max="5724" width="9.140625" style="9"/>
    <col min="5725" max="5725" width="10.28515625" style="9" bestFit="1" customWidth="1"/>
    <col min="5726" max="5727" width="9.28515625" style="9" bestFit="1" customWidth="1"/>
    <col min="5728" max="5728" width="9.140625" style="9"/>
    <col min="5729" max="5729" width="10.28515625" style="9" bestFit="1" customWidth="1"/>
    <col min="5730" max="5731" width="9.28515625" style="9" bestFit="1" customWidth="1"/>
    <col min="5732" max="5732" width="9.140625" style="9"/>
    <col min="5733" max="5733" width="10.28515625" style="9" bestFit="1" customWidth="1"/>
    <col min="5734" max="5735" width="9.28515625" style="9" bestFit="1" customWidth="1"/>
    <col min="5736" max="5736" width="9.140625" style="9"/>
    <col min="5737" max="5737" width="10.28515625" style="9" bestFit="1" customWidth="1"/>
    <col min="5738" max="5739" width="9.28515625" style="9" bestFit="1" customWidth="1"/>
    <col min="5740" max="5740" width="9.140625" style="9"/>
    <col min="5741" max="5741" width="10.28515625" style="9" bestFit="1" customWidth="1"/>
    <col min="5742" max="5743" width="9.28515625" style="9" bestFit="1" customWidth="1"/>
    <col min="5744" max="5744" width="9.140625" style="9"/>
    <col min="5745" max="5745" width="10.28515625" style="9" bestFit="1" customWidth="1"/>
    <col min="5746" max="5747" width="9.28515625" style="9" bestFit="1" customWidth="1"/>
    <col min="5748" max="5748" width="9.140625" style="9"/>
    <col min="5749" max="5749" width="10.28515625" style="9" bestFit="1" customWidth="1"/>
    <col min="5750" max="5751" width="9.28515625" style="9" bestFit="1" customWidth="1"/>
    <col min="5752" max="5752" width="9.140625" style="9"/>
    <col min="5753" max="5753" width="10.28515625" style="9" bestFit="1" customWidth="1"/>
    <col min="5754" max="5755" width="9.28515625" style="9" bestFit="1" customWidth="1"/>
    <col min="5756" max="5756" width="9.140625" style="9"/>
    <col min="5757" max="5757" width="10.28515625" style="9" bestFit="1" customWidth="1"/>
    <col min="5758" max="5759" width="9.28515625" style="9" bestFit="1" customWidth="1"/>
    <col min="5760" max="5760" width="9.140625" style="9"/>
    <col min="5761" max="5761" width="10.28515625" style="9" bestFit="1" customWidth="1"/>
    <col min="5762" max="5763" width="9.28515625" style="9" bestFit="1" customWidth="1"/>
    <col min="5764" max="5764" width="9.140625" style="9"/>
    <col min="5765" max="5765" width="10.28515625" style="9" bestFit="1" customWidth="1"/>
    <col min="5766" max="5767" width="9.28515625" style="9" bestFit="1" customWidth="1"/>
    <col min="5768" max="5768" width="9.140625" style="9"/>
    <col min="5769" max="5769" width="10.28515625" style="9" bestFit="1" customWidth="1"/>
    <col min="5770" max="5771" width="9.28515625" style="9" bestFit="1" customWidth="1"/>
    <col min="5772" max="5772" width="9.140625" style="9"/>
    <col min="5773" max="5773" width="10.28515625" style="9" bestFit="1" customWidth="1"/>
    <col min="5774" max="5775" width="9.28515625" style="9" bestFit="1" customWidth="1"/>
    <col min="5776" max="5776" width="9.140625" style="9"/>
    <col min="5777" max="5777" width="10.28515625" style="9" bestFit="1" customWidth="1"/>
    <col min="5778" max="5779" width="9.28515625" style="9" bestFit="1" customWidth="1"/>
    <col min="5780" max="5780" width="9.140625" style="9"/>
    <col min="5781" max="5781" width="10.28515625" style="9" bestFit="1" customWidth="1"/>
    <col min="5782" max="5783" width="9.28515625" style="9" bestFit="1" customWidth="1"/>
    <col min="5784" max="5784" width="9.140625" style="9"/>
    <col min="5785" max="5785" width="10.28515625" style="9" bestFit="1" customWidth="1"/>
    <col min="5786" max="5787" width="9.28515625" style="9" bestFit="1" customWidth="1"/>
    <col min="5788" max="5788" width="9.140625" style="9"/>
    <col min="5789" max="5789" width="10.28515625" style="9" bestFit="1" customWidth="1"/>
    <col min="5790" max="5791" width="9.28515625" style="9" bestFit="1" customWidth="1"/>
    <col min="5792" max="5792" width="9.140625" style="9"/>
    <col min="5793" max="5793" width="10.28515625" style="9" bestFit="1" customWidth="1"/>
    <col min="5794" max="5795" width="9.28515625" style="9" bestFit="1" customWidth="1"/>
    <col min="5796" max="5796" width="9.140625" style="9"/>
    <col min="5797" max="5797" width="10.28515625" style="9" bestFit="1" customWidth="1"/>
    <col min="5798" max="5799" width="9.28515625" style="9" bestFit="1" customWidth="1"/>
    <col min="5800" max="5800" width="9.140625" style="9"/>
    <col min="5801" max="5801" width="10.28515625" style="9" bestFit="1" customWidth="1"/>
    <col min="5802" max="5803" width="9.28515625" style="9" bestFit="1" customWidth="1"/>
    <col min="5804" max="5804" width="9.140625" style="9"/>
    <col min="5805" max="5805" width="10.28515625" style="9" bestFit="1" customWidth="1"/>
    <col min="5806" max="5807" width="9.28515625" style="9" bestFit="1" customWidth="1"/>
    <col min="5808" max="5808" width="9.140625" style="9"/>
    <col min="5809" max="5809" width="10.28515625" style="9" bestFit="1" customWidth="1"/>
    <col min="5810" max="5811" width="9.28515625" style="9" bestFit="1" customWidth="1"/>
    <col min="5812" max="5812" width="9.140625" style="9"/>
    <col min="5813" max="5813" width="10.28515625" style="9" bestFit="1" customWidth="1"/>
    <col min="5814" max="5815" width="9.28515625" style="9" bestFit="1" customWidth="1"/>
    <col min="5816" max="5816" width="9.140625" style="9"/>
    <col min="5817" max="5817" width="10.28515625" style="9" bestFit="1" customWidth="1"/>
    <col min="5818" max="5819" width="9.28515625" style="9" bestFit="1" customWidth="1"/>
    <col min="5820" max="5820" width="9.140625" style="9"/>
    <col min="5821" max="5821" width="10.28515625" style="9" bestFit="1" customWidth="1"/>
    <col min="5822" max="5823" width="9.28515625" style="9" bestFit="1" customWidth="1"/>
    <col min="5824" max="5824" width="9.140625" style="9"/>
    <col min="5825" max="5825" width="10.28515625" style="9" bestFit="1" customWidth="1"/>
    <col min="5826" max="5827" width="9.28515625" style="9" bestFit="1" customWidth="1"/>
    <col min="5828" max="5828" width="9.140625" style="9"/>
    <col min="5829" max="5829" width="10.28515625" style="9" bestFit="1" customWidth="1"/>
    <col min="5830" max="5831" width="9.28515625" style="9" bestFit="1" customWidth="1"/>
    <col min="5832" max="5832" width="9.140625" style="9"/>
    <col min="5833" max="5833" width="10.28515625" style="9" bestFit="1" customWidth="1"/>
    <col min="5834" max="5835" width="9.28515625" style="9" bestFit="1" customWidth="1"/>
    <col min="5836" max="5836" width="9.140625" style="9"/>
    <col min="5837" max="5837" width="10.28515625" style="9" bestFit="1" customWidth="1"/>
    <col min="5838" max="5839" width="9.28515625" style="9" bestFit="1" customWidth="1"/>
    <col min="5840" max="5840" width="9.140625" style="9"/>
    <col min="5841" max="5841" width="10.28515625" style="9" bestFit="1" customWidth="1"/>
    <col min="5842" max="5843" width="9.28515625" style="9" bestFit="1" customWidth="1"/>
    <col min="5844" max="5844" width="9.140625" style="9"/>
    <col min="5845" max="5845" width="10.28515625" style="9" bestFit="1" customWidth="1"/>
    <col min="5846" max="5847" width="9.28515625" style="9" bestFit="1" customWidth="1"/>
    <col min="5848" max="5848" width="9.140625" style="9"/>
    <col min="5849" max="5849" width="10.28515625" style="9" bestFit="1" customWidth="1"/>
    <col min="5850" max="5851" width="9.28515625" style="9" bestFit="1" customWidth="1"/>
    <col min="5852" max="5852" width="9.140625" style="9"/>
    <col min="5853" max="5853" width="10.28515625" style="9" bestFit="1" customWidth="1"/>
    <col min="5854" max="5855" width="9.28515625" style="9" bestFit="1" customWidth="1"/>
    <col min="5856" max="5856" width="9.140625" style="9"/>
    <col min="5857" max="5857" width="10.28515625" style="9" bestFit="1" customWidth="1"/>
    <col min="5858" max="5859" width="9.28515625" style="9" bestFit="1" customWidth="1"/>
    <col min="5860" max="5860" width="9.140625" style="9"/>
    <col min="5861" max="5861" width="10.28515625" style="9" bestFit="1" customWidth="1"/>
    <col min="5862" max="5863" width="9.28515625" style="9" bestFit="1" customWidth="1"/>
    <col min="5864" max="5864" width="9.140625" style="9"/>
    <col min="5865" max="5865" width="10.28515625" style="9" bestFit="1" customWidth="1"/>
    <col min="5866" max="5867" width="9.28515625" style="9" bestFit="1" customWidth="1"/>
    <col min="5868" max="5868" width="9.140625" style="9"/>
    <col min="5869" max="5869" width="10.28515625" style="9" bestFit="1" customWidth="1"/>
    <col min="5870" max="5871" width="9.28515625" style="9" bestFit="1" customWidth="1"/>
    <col min="5872" max="5872" width="9.140625" style="9"/>
    <col min="5873" max="5873" width="10.28515625" style="9" bestFit="1" customWidth="1"/>
    <col min="5874" max="5875" width="9.28515625" style="9" bestFit="1" customWidth="1"/>
    <col min="5876" max="5876" width="9.140625" style="9"/>
    <col min="5877" max="5877" width="10.28515625" style="9" bestFit="1" customWidth="1"/>
    <col min="5878" max="5879" width="9.28515625" style="9" bestFit="1" customWidth="1"/>
    <col min="5880" max="5880" width="9.140625" style="9"/>
    <col min="5881" max="5881" width="10.28515625" style="9" bestFit="1" customWidth="1"/>
    <col min="5882" max="5883" width="9.28515625" style="9" bestFit="1" customWidth="1"/>
    <col min="5884" max="5884" width="9.140625" style="9"/>
    <col min="5885" max="5885" width="10.28515625" style="9" bestFit="1" customWidth="1"/>
    <col min="5886" max="5887" width="9.28515625" style="9" bestFit="1" customWidth="1"/>
    <col min="5888" max="5888" width="9.140625" style="9"/>
    <col min="5889" max="5889" width="10.28515625" style="9" bestFit="1" customWidth="1"/>
    <col min="5890" max="5891" width="9.28515625" style="9" bestFit="1" customWidth="1"/>
    <col min="5892" max="5892" width="9.140625" style="9"/>
    <col min="5893" max="5893" width="10.28515625" style="9" bestFit="1" customWidth="1"/>
    <col min="5894" max="5895" width="9.28515625" style="9" bestFit="1" customWidth="1"/>
    <col min="5896" max="5896" width="9.140625" style="9"/>
    <col min="5897" max="5897" width="10.28515625" style="9" bestFit="1" customWidth="1"/>
    <col min="5898" max="5899" width="9.28515625" style="9" bestFit="1" customWidth="1"/>
    <col min="5900" max="5900" width="9.140625" style="9"/>
    <col min="5901" max="5901" width="10.28515625" style="9" bestFit="1" customWidth="1"/>
    <col min="5902" max="5903" width="9.28515625" style="9" bestFit="1" customWidth="1"/>
    <col min="5904" max="5904" width="9.140625" style="9"/>
    <col min="5905" max="5905" width="10.28515625" style="9" bestFit="1" customWidth="1"/>
    <col min="5906" max="5907" width="9.28515625" style="9" bestFit="1" customWidth="1"/>
    <col min="5908" max="5908" width="9.140625" style="9"/>
    <col min="5909" max="5909" width="10.28515625" style="9" bestFit="1" customWidth="1"/>
    <col min="5910" max="5911" width="9.28515625" style="9" bestFit="1" customWidth="1"/>
    <col min="5912" max="5912" width="9.140625" style="9"/>
    <col min="5913" max="5913" width="10.28515625" style="9" bestFit="1" customWidth="1"/>
    <col min="5914" max="5915" width="9.28515625" style="9" bestFit="1" customWidth="1"/>
    <col min="5916" max="5916" width="9.140625" style="9"/>
    <col min="5917" max="5917" width="10.28515625" style="9" bestFit="1" customWidth="1"/>
    <col min="5918" max="5919" width="9.28515625" style="9" bestFit="1" customWidth="1"/>
    <col min="5920" max="5920" width="9.140625" style="9"/>
    <col min="5921" max="5921" width="10.28515625" style="9" bestFit="1" customWidth="1"/>
    <col min="5922" max="5923" width="9.28515625" style="9" bestFit="1" customWidth="1"/>
    <col min="5924" max="5924" width="9.140625" style="9"/>
    <col min="5925" max="5925" width="10.28515625" style="9" bestFit="1" customWidth="1"/>
    <col min="5926" max="5927" width="9.28515625" style="9" bestFit="1" customWidth="1"/>
    <col min="5928" max="5928" width="9.140625" style="9"/>
    <col min="5929" max="5929" width="10.28515625" style="9" bestFit="1" customWidth="1"/>
    <col min="5930" max="5931" width="9.28515625" style="9" bestFit="1" customWidth="1"/>
    <col min="5932" max="5932" width="9.140625" style="9"/>
    <col min="5933" max="5933" width="10.28515625" style="9" bestFit="1" customWidth="1"/>
    <col min="5934" max="5935" width="9.28515625" style="9" bestFit="1" customWidth="1"/>
    <col min="5936" max="5936" width="9.140625" style="9"/>
    <col min="5937" max="5937" width="10.28515625" style="9" bestFit="1" customWidth="1"/>
    <col min="5938" max="5939" width="9.28515625" style="9" bestFit="1" customWidth="1"/>
    <col min="5940" max="5940" width="9.140625" style="9"/>
    <col min="5941" max="5941" width="10.28515625" style="9" bestFit="1" customWidth="1"/>
    <col min="5942" max="5943" width="9.28515625" style="9" bestFit="1" customWidth="1"/>
    <col min="5944" max="5944" width="9.140625" style="9"/>
    <col min="5945" max="5945" width="10.28515625" style="9" bestFit="1" customWidth="1"/>
    <col min="5946" max="5947" width="9.28515625" style="9" bestFit="1" customWidth="1"/>
    <col min="5948" max="5948" width="9.140625" style="9"/>
    <col min="5949" max="5949" width="10.28515625" style="9" bestFit="1" customWidth="1"/>
    <col min="5950" max="5951" width="9.28515625" style="9" bestFit="1" customWidth="1"/>
    <col min="5952" max="5952" width="9.140625" style="9"/>
    <col min="5953" max="5953" width="10.28515625" style="9" bestFit="1" customWidth="1"/>
    <col min="5954" max="5955" width="9.28515625" style="9" bestFit="1" customWidth="1"/>
    <col min="5956" max="5956" width="9.140625" style="9"/>
    <col min="5957" max="5957" width="10.28515625" style="9" bestFit="1" customWidth="1"/>
    <col min="5958" max="5959" width="9.28515625" style="9" bestFit="1" customWidth="1"/>
    <col min="5960" max="5960" width="9.140625" style="9"/>
    <col min="5961" max="5961" width="10.28515625" style="9" bestFit="1" customWidth="1"/>
    <col min="5962" max="5963" width="9.28515625" style="9" bestFit="1" customWidth="1"/>
    <col min="5964" max="5964" width="9.140625" style="9"/>
    <col min="5965" max="5965" width="10.28515625" style="9" bestFit="1" customWidth="1"/>
    <col min="5966" max="5967" width="9.28515625" style="9" bestFit="1" customWidth="1"/>
    <col min="5968" max="5968" width="9.140625" style="9"/>
    <col min="5969" max="5969" width="10.28515625" style="9" bestFit="1" customWidth="1"/>
    <col min="5970" max="5971" width="9.28515625" style="9" bestFit="1" customWidth="1"/>
    <col min="5972" max="5972" width="9.140625" style="9"/>
    <col min="5973" max="5973" width="10.28515625" style="9" bestFit="1" customWidth="1"/>
    <col min="5974" max="5975" width="9.28515625" style="9" bestFit="1" customWidth="1"/>
    <col min="5976" max="5976" width="9.140625" style="9"/>
    <col min="5977" max="5977" width="10.28515625" style="9" bestFit="1" customWidth="1"/>
    <col min="5978" max="5979" width="9.28515625" style="9" bestFit="1" customWidth="1"/>
    <col min="5980" max="5980" width="9.140625" style="9"/>
    <col min="5981" max="5981" width="10.28515625" style="9" bestFit="1" customWidth="1"/>
    <col min="5982" max="5983" width="9.28515625" style="9" bestFit="1" customWidth="1"/>
    <col min="5984" max="5984" width="9.140625" style="9"/>
    <col min="5985" max="5985" width="10.28515625" style="9" bestFit="1" customWidth="1"/>
    <col min="5986" max="5987" width="9.28515625" style="9" bestFit="1" customWidth="1"/>
    <col min="5988" max="5988" width="9.140625" style="9"/>
    <col min="5989" max="5989" width="10.28515625" style="9" bestFit="1" customWidth="1"/>
    <col min="5990" max="5991" width="9.28515625" style="9" bestFit="1" customWidth="1"/>
    <col min="5992" max="5992" width="9.140625" style="9"/>
    <col min="5993" max="5993" width="10.28515625" style="9" bestFit="1" customWidth="1"/>
    <col min="5994" max="5995" width="9.28515625" style="9" bestFit="1" customWidth="1"/>
    <col min="5996" max="5996" width="9.140625" style="9"/>
    <col min="5997" max="5997" width="10.28515625" style="9" bestFit="1" customWidth="1"/>
    <col min="5998" max="5999" width="9.28515625" style="9" bestFit="1" customWidth="1"/>
    <col min="6000" max="6000" width="9.140625" style="9"/>
    <col min="6001" max="6001" width="10.28515625" style="9" bestFit="1" customWidth="1"/>
    <col min="6002" max="6003" width="9.28515625" style="9" bestFit="1" customWidth="1"/>
    <col min="6004" max="6004" width="9.140625" style="9"/>
    <col min="6005" max="6005" width="10.28515625" style="9" bestFit="1" customWidth="1"/>
    <col min="6006" max="6007" width="9.28515625" style="9" bestFit="1" customWidth="1"/>
    <col min="6008" max="6008" width="9.140625" style="9"/>
    <col min="6009" max="6009" width="10.28515625" style="9" bestFit="1" customWidth="1"/>
    <col min="6010" max="6011" width="9.28515625" style="9" bestFit="1" customWidth="1"/>
    <col min="6012" max="6012" width="9.140625" style="9"/>
    <col min="6013" max="6013" width="10.28515625" style="9" bestFit="1" customWidth="1"/>
    <col min="6014" max="6015" width="9.28515625" style="9" bestFit="1" customWidth="1"/>
    <col min="6016" max="6016" width="9.140625" style="9"/>
    <col min="6017" max="6017" width="10.28515625" style="9" bestFit="1" customWidth="1"/>
    <col min="6018" max="6019" width="9.28515625" style="9" bestFit="1" customWidth="1"/>
    <col min="6020" max="6020" width="9.140625" style="9"/>
    <col min="6021" max="6021" width="10.28515625" style="9" bestFit="1" customWidth="1"/>
    <col min="6022" max="6023" width="9.28515625" style="9" bestFit="1" customWidth="1"/>
    <col min="6024" max="6024" width="9.140625" style="9"/>
    <col min="6025" max="6025" width="10.28515625" style="9" bestFit="1" customWidth="1"/>
    <col min="6026" max="6027" width="9.28515625" style="9" bestFit="1" customWidth="1"/>
    <col min="6028" max="6028" width="9.140625" style="9"/>
    <col min="6029" max="6029" width="10.28515625" style="9" bestFit="1" customWidth="1"/>
    <col min="6030" max="6031" width="9.28515625" style="9" bestFit="1" customWidth="1"/>
    <col min="6032" max="6032" width="9.140625" style="9"/>
    <col min="6033" max="6033" width="10.28515625" style="9" bestFit="1" customWidth="1"/>
    <col min="6034" max="6035" width="9.28515625" style="9" bestFit="1" customWidth="1"/>
    <col min="6036" max="6036" width="9.140625" style="9"/>
    <col min="6037" max="6037" width="10.28515625" style="9" bestFit="1" customWidth="1"/>
    <col min="6038" max="6039" width="9.28515625" style="9" bestFit="1" customWidth="1"/>
    <col min="6040" max="6040" width="9.140625" style="9"/>
    <col min="6041" max="6041" width="10.28515625" style="9" bestFit="1" customWidth="1"/>
    <col min="6042" max="6043" width="9.28515625" style="9" bestFit="1" customWidth="1"/>
    <col min="6044" max="6044" width="9.140625" style="9"/>
    <col min="6045" max="6045" width="10.28515625" style="9" bestFit="1" customWidth="1"/>
    <col min="6046" max="6047" width="9.28515625" style="9" bestFit="1" customWidth="1"/>
    <col min="6048" max="6048" width="9.140625" style="9"/>
    <col min="6049" max="6049" width="10.28515625" style="9" bestFit="1" customWidth="1"/>
    <col min="6050" max="6051" width="9.28515625" style="9" bestFit="1" customWidth="1"/>
    <col min="6052" max="6052" width="9.140625" style="9"/>
    <col min="6053" max="6053" width="10.28515625" style="9" bestFit="1" customWidth="1"/>
    <col min="6054" max="6055" width="9.28515625" style="9" bestFit="1" customWidth="1"/>
    <col min="6056" max="6056" width="9.140625" style="9"/>
    <col min="6057" max="6057" width="10.28515625" style="9" bestFit="1" customWidth="1"/>
    <col min="6058" max="6059" width="9.28515625" style="9" bestFit="1" customWidth="1"/>
    <col min="6060" max="6060" width="9.140625" style="9"/>
    <col min="6061" max="6061" width="10.28515625" style="9" bestFit="1" customWidth="1"/>
    <col min="6062" max="6063" width="9.28515625" style="9" bestFit="1" customWidth="1"/>
    <col min="6064" max="6064" width="9.140625" style="9"/>
    <col min="6065" max="6065" width="10.28515625" style="9" bestFit="1" customWidth="1"/>
    <col min="6066" max="6067" width="9.28515625" style="9" bestFit="1" customWidth="1"/>
    <col min="6068" max="6068" width="9.140625" style="9"/>
    <col min="6069" max="6069" width="10.28515625" style="9" bestFit="1" customWidth="1"/>
    <col min="6070" max="6071" width="9.28515625" style="9" bestFit="1" customWidth="1"/>
    <col min="6072" max="6072" width="9.140625" style="9"/>
    <col min="6073" max="6073" width="10.28515625" style="9" bestFit="1" customWidth="1"/>
    <col min="6074" max="6075" width="9.28515625" style="9" bestFit="1" customWidth="1"/>
    <col min="6076" max="6076" width="9.140625" style="9"/>
    <col min="6077" max="6077" width="10.28515625" style="9" bestFit="1" customWidth="1"/>
    <col min="6078" max="6079" width="9.28515625" style="9" bestFit="1" customWidth="1"/>
    <col min="6080" max="6080" width="9.140625" style="9"/>
    <col min="6081" max="6081" width="10.28515625" style="9" bestFit="1" customWidth="1"/>
    <col min="6082" max="6083" width="9.28515625" style="9" bestFit="1" customWidth="1"/>
    <col min="6084" max="6084" width="9.140625" style="9"/>
    <col min="6085" max="6085" width="10.28515625" style="9" bestFit="1" customWidth="1"/>
    <col min="6086" max="6087" width="9.28515625" style="9" bestFit="1" customWidth="1"/>
    <col min="6088" max="6088" width="9.140625" style="9"/>
    <col min="6089" max="6089" width="10.28515625" style="9" bestFit="1" customWidth="1"/>
    <col min="6090" max="6091" width="9.28515625" style="9" bestFit="1" customWidth="1"/>
    <col min="6092" max="6092" width="9.140625" style="9"/>
    <col min="6093" max="6093" width="10.28515625" style="9" bestFit="1" customWidth="1"/>
    <col min="6094" max="6095" width="9.28515625" style="9" bestFit="1" customWidth="1"/>
    <col min="6096" max="6096" width="9.140625" style="9"/>
    <col min="6097" max="6097" width="10.28515625" style="9" bestFit="1" customWidth="1"/>
    <col min="6098" max="6099" width="9.28515625" style="9" bestFit="1" customWidth="1"/>
    <col min="6100" max="6100" width="9.140625" style="9"/>
    <col min="6101" max="6101" width="10.28515625" style="9" bestFit="1" customWidth="1"/>
    <col min="6102" max="6103" width="9.28515625" style="9" bestFit="1" customWidth="1"/>
    <col min="6104" max="6104" width="9.140625" style="9"/>
    <col min="6105" max="6105" width="10.28515625" style="9" bestFit="1" customWidth="1"/>
    <col min="6106" max="6107" width="9.28515625" style="9" bestFit="1" customWidth="1"/>
    <col min="6108" max="6108" width="9.140625" style="9"/>
    <col min="6109" max="6109" width="10.28515625" style="9" bestFit="1" customWidth="1"/>
    <col min="6110" max="6111" width="9.28515625" style="9" bestFit="1" customWidth="1"/>
    <col min="6112" max="6112" width="9.140625" style="9"/>
    <col min="6113" max="6113" width="10.28515625" style="9" bestFit="1" customWidth="1"/>
    <col min="6114" max="6115" width="9.28515625" style="9" bestFit="1" customWidth="1"/>
    <col min="6116" max="6116" width="9.140625" style="9"/>
    <col min="6117" max="6117" width="10.28515625" style="9" bestFit="1" customWidth="1"/>
    <col min="6118" max="6119" width="9.28515625" style="9" bestFit="1" customWidth="1"/>
    <col min="6120" max="6120" width="9.140625" style="9"/>
    <col min="6121" max="6121" width="10.28515625" style="9" bestFit="1" customWidth="1"/>
    <col min="6122" max="6123" width="9.28515625" style="9" bestFit="1" customWidth="1"/>
    <col min="6124" max="6124" width="9.140625" style="9"/>
    <col min="6125" max="6125" width="10.28515625" style="9" bestFit="1" customWidth="1"/>
    <col min="6126" max="6127" width="9.28515625" style="9" bestFit="1" customWidth="1"/>
    <col min="6128" max="6128" width="9.140625" style="9"/>
    <col min="6129" max="6129" width="10.28515625" style="9" bestFit="1" customWidth="1"/>
    <col min="6130" max="6131" width="9.28515625" style="9" bestFit="1" customWidth="1"/>
    <col min="6132" max="6132" width="9.140625" style="9"/>
    <col min="6133" max="6133" width="10.28515625" style="9" bestFit="1" customWidth="1"/>
    <col min="6134" max="6135" width="9.28515625" style="9" bestFit="1" customWidth="1"/>
    <col min="6136" max="6136" width="9.140625" style="9"/>
    <col min="6137" max="6137" width="10.28515625" style="9" bestFit="1" customWidth="1"/>
    <col min="6138" max="6139" width="9.28515625" style="9" bestFit="1" customWidth="1"/>
    <col min="6140" max="6140" width="9.140625" style="9"/>
    <col min="6141" max="6141" width="10.28515625" style="9" bestFit="1" customWidth="1"/>
    <col min="6142" max="6143" width="9.28515625" style="9" bestFit="1" customWidth="1"/>
    <col min="6144" max="6144" width="9.140625" style="9"/>
    <col min="6145" max="6145" width="10.28515625" style="9" bestFit="1" customWidth="1"/>
    <col min="6146" max="6147" width="9.28515625" style="9" bestFit="1" customWidth="1"/>
    <col min="6148" max="6148" width="9.140625" style="9"/>
    <col min="6149" max="6149" width="10.28515625" style="9" bestFit="1" customWidth="1"/>
    <col min="6150" max="6151" width="9.28515625" style="9" bestFit="1" customWidth="1"/>
    <col min="6152" max="6152" width="9.140625" style="9"/>
    <col min="6153" max="6153" width="10.28515625" style="9" bestFit="1" customWidth="1"/>
    <col min="6154" max="6155" width="9.28515625" style="9" bestFit="1" customWidth="1"/>
    <col min="6156" max="6156" width="9.140625" style="9"/>
    <col min="6157" max="6157" width="10.28515625" style="9" bestFit="1" customWidth="1"/>
    <col min="6158" max="6159" width="9.28515625" style="9" bestFit="1" customWidth="1"/>
    <col min="6160" max="6160" width="9.140625" style="9"/>
    <col min="6161" max="6161" width="10.28515625" style="9" bestFit="1" customWidth="1"/>
    <col min="6162" max="6163" width="9.28515625" style="9" bestFit="1" customWidth="1"/>
    <col min="6164" max="6164" width="9.140625" style="9"/>
    <col min="6165" max="6165" width="10.28515625" style="9" bestFit="1" customWidth="1"/>
    <col min="6166" max="6167" width="9.28515625" style="9" bestFit="1" customWidth="1"/>
    <col min="6168" max="6168" width="9.140625" style="9"/>
    <col min="6169" max="6169" width="10.28515625" style="9" bestFit="1" customWidth="1"/>
    <col min="6170" max="6171" width="9.28515625" style="9" bestFit="1" customWidth="1"/>
    <col min="6172" max="6172" width="9.140625" style="9"/>
    <col min="6173" max="6173" width="10.28515625" style="9" bestFit="1" customWidth="1"/>
    <col min="6174" max="6175" width="9.28515625" style="9" bestFit="1" customWidth="1"/>
    <col min="6176" max="6176" width="9.140625" style="9"/>
    <col min="6177" max="6177" width="10.28515625" style="9" bestFit="1" customWidth="1"/>
    <col min="6178" max="6179" width="9.28515625" style="9" bestFit="1" customWidth="1"/>
    <col min="6180" max="6180" width="9.140625" style="9"/>
    <col min="6181" max="6181" width="10.28515625" style="9" bestFit="1" customWidth="1"/>
    <col min="6182" max="6183" width="9.28515625" style="9" bestFit="1" customWidth="1"/>
    <col min="6184" max="6184" width="9.140625" style="9"/>
    <col min="6185" max="6185" width="10.28515625" style="9" bestFit="1" customWidth="1"/>
    <col min="6186" max="6187" width="9.28515625" style="9" bestFit="1" customWidth="1"/>
    <col min="6188" max="6188" width="9.140625" style="9"/>
    <col min="6189" max="6189" width="10.28515625" style="9" bestFit="1" customWidth="1"/>
    <col min="6190" max="6191" width="9.28515625" style="9" bestFit="1" customWidth="1"/>
    <col min="6192" max="6192" width="9.140625" style="9"/>
    <col min="6193" max="6193" width="10.28515625" style="9" bestFit="1" customWidth="1"/>
    <col min="6194" max="6195" width="9.28515625" style="9" bestFit="1" customWidth="1"/>
    <col min="6196" max="6196" width="9.140625" style="9"/>
    <col min="6197" max="6197" width="10.28515625" style="9" bestFit="1" customWidth="1"/>
    <col min="6198" max="6199" width="9.28515625" style="9" bestFit="1" customWidth="1"/>
    <col min="6200" max="6200" width="9.140625" style="9"/>
    <col min="6201" max="6201" width="10.28515625" style="9" bestFit="1" customWidth="1"/>
    <col min="6202" max="6203" width="9.28515625" style="9" bestFit="1" customWidth="1"/>
    <col min="6204" max="6204" width="9.140625" style="9"/>
    <col min="6205" max="6205" width="10.28515625" style="9" bestFit="1" customWidth="1"/>
    <col min="6206" max="6207" width="9.28515625" style="9" bestFit="1" customWidth="1"/>
    <col min="6208" max="6208" width="9.140625" style="9"/>
    <col min="6209" max="6209" width="10.28515625" style="9" bestFit="1" customWidth="1"/>
    <col min="6210" max="6211" width="9.28515625" style="9" bestFit="1" customWidth="1"/>
    <col min="6212" max="6212" width="9.140625" style="9"/>
    <col min="6213" max="6213" width="10.28515625" style="9" bestFit="1" customWidth="1"/>
    <col min="6214" max="6215" width="9.28515625" style="9" bestFit="1" customWidth="1"/>
    <col min="6216" max="6216" width="9.140625" style="9"/>
    <col min="6217" max="6217" width="10.28515625" style="9" bestFit="1" customWidth="1"/>
    <col min="6218" max="6219" width="9.28515625" style="9" bestFit="1" customWidth="1"/>
    <col min="6220" max="6220" width="9.140625" style="9"/>
    <col min="6221" max="6221" width="10.28515625" style="9" bestFit="1" customWidth="1"/>
    <col min="6222" max="6223" width="9.28515625" style="9" bestFit="1" customWidth="1"/>
    <col min="6224" max="6224" width="9.140625" style="9"/>
    <col min="6225" max="6225" width="10.28515625" style="9" bestFit="1" customWidth="1"/>
    <col min="6226" max="6227" width="9.28515625" style="9" bestFit="1" customWidth="1"/>
    <col min="6228" max="6228" width="9.140625" style="9"/>
    <col min="6229" max="6229" width="10.28515625" style="9" bestFit="1" customWidth="1"/>
    <col min="6230" max="6231" width="9.28515625" style="9" bestFit="1" customWidth="1"/>
    <col min="6232" max="6232" width="9.140625" style="9"/>
    <col min="6233" max="6233" width="10.28515625" style="9" bestFit="1" customWidth="1"/>
    <col min="6234" max="6235" width="9.28515625" style="9" bestFit="1" customWidth="1"/>
    <col min="6236" max="6236" width="9.140625" style="9"/>
    <col min="6237" max="6237" width="10.28515625" style="9" bestFit="1" customWidth="1"/>
    <col min="6238" max="6239" width="9.28515625" style="9" bestFit="1" customWidth="1"/>
    <col min="6240" max="6240" width="9.140625" style="9"/>
    <col min="6241" max="6241" width="10.28515625" style="9" bestFit="1" customWidth="1"/>
    <col min="6242" max="6243" width="9.28515625" style="9" bestFit="1" customWidth="1"/>
    <col min="6244" max="6244" width="9.140625" style="9"/>
    <col min="6245" max="6245" width="10.28515625" style="9" bestFit="1" customWidth="1"/>
    <col min="6246" max="6247" width="9.28515625" style="9" bestFit="1" customWidth="1"/>
    <col min="6248" max="6248" width="9.140625" style="9"/>
    <col min="6249" max="6249" width="10.28515625" style="9" bestFit="1" customWidth="1"/>
    <col min="6250" max="6251" width="9.28515625" style="9" bestFit="1" customWidth="1"/>
    <col min="6252" max="6252" width="9.140625" style="9"/>
    <col min="6253" max="6253" width="10.28515625" style="9" bestFit="1" customWidth="1"/>
    <col min="6254" max="6255" width="9.28515625" style="9" bestFit="1" customWidth="1"/>
    <col min="6256" max="6256" width="9.140625" style="9"/>
    <col min="6257" max="6257" width="10.28515625" style="9" bestFit="1" customWidth="1"/>
    <col min="6258" max="6259" width="9.28515625" style="9" bestFit="1" customWidth="1"/>
    <col min="6260" max="6260" width="9.140625" style="9"/>
    <col min="6261" max="6261" width="10.28515625" style="9" bestFit="1" customWidth="1"/>
    <col min="6262" max="6263" width="9.28515625" style="9" bestFit="1" customWidth="1"/>
    <col min="6264" max="6264" width="9.140625" style="9"/>
    <col min="6265" max="6265" width="10.28515625" style="9" bestFit="1" customWidth="1"/>
    <col min="6266" max="6267" width="9.28515625" style="9" bestFit="1" customWidth="1"/>
    <col min="6268" max="6268" width="9.140625" style="9"/>
    <col min="6269" max="6269" width="10.28515625" style="9" bestFit="1" customWidth="1"/>
    <col min="6270" max="6271" width="9.28515625" style="9" bestFit="1" customWidth="1"/>
    <col min="6272" max="6272" width="9.140625" style="9"/>
    <col min="6273" max="6273" width="10.28515625" style="9" bestFit="1" customWidth="1"/>
    <col min="6274" max="6275" width="9.28515625" style="9" bestFit="1" customWidth="1"/>
    <col min="6276" max="6276" width="9.140625" style="9"/>
    <col min="6277" max="6277" width="10.28515625" style="9" bestFit="1" customWidth="1"/>
    <col min="6278" max="6279" width="9.28515625" style="9" bestFit="1" customWidth="1"/>
    <col min="6280" max="6280" width="9.140625" style="9"/>
    <col min="6281" max="6281" width="10.28515625" style="9" bestFit="1" customWidth="1"/>
    <col min="6282" max="6283" width="9.28515625" style="9" bestFit="1" customWidth="1"/>
    <col min="6284" max="6284" width="9.140625" style="9"/>
    <col min="6285" max="6285" width="10.28515625" style="9" bestFit="1" customWidth="1"/>
    <col min="6286" max="6287" width="9.28515625" style="9" bestFit="1" customWidth="1"/>
    <col min="6288" max="6288" width="9.140625" style="9"/>
    <col min="6289" max="6289" width="10.28515625" style="9" bestFit="1" customWidth="1"/>
    <col min="6290" max="6291" width="9.28515625" style="9" bestFit="1" customWidth="1"/>
    <col min="6292" max="6292" width="9.140625" style="9"/>
    <col min="6293" max="6293" width="10.28515625" style="9" bestFit="1" customWidth="1"/>
    <col min="6294" max="6295" width="9.28515625" style="9" bestFit="1" customWidth="1"/>
    <col min="6296" max="6296" width="9.140625" style="9"/>
    <col min="6297" max="6297" width="10.28515625" style="9" bestFit="1" customWidth="1"/>
    <col min="6298" max="6299" width="9.28515625" style="9" bestFit="1" customWidth="1"/>
    <col min="6300" max="6300" width="9.140625" style="9"/>
    <col min="6301" max="6301" width="10.28515625" style="9" bestFit="1" customWidth="1"/>
    <col min="6302" max="6303" width="9.28515625" style="9" bestFit="1" customWidth="1"/>
    <col min="6304" max="6304" width="9.140625" style="9"/>
    <col min="6305" max="6305" width="10.28515625" style="9" bestFit="1" customWidth="1"/>
    <col min="6306" max="6307" width="9.28515625" style="9" bestFit="1" customWidth="1"/>
    <col min="6308" max="6308" width="9.140625" style="9"/>
    <col min="6309" max="6309" width="10.28515625" style="9" bestFit="1" customWidth="1"/>
    <col min="6310" max="6311" width="9.28515625" style="9" bestFit="1" customWidth="1"/>
    <col min="6312" max="6312" width="9.140625" style="9"/>
    <col min="6313" max="6313" width="10.28515625" style="9" bestFit="1" customWidth="1"/>
    <col min="6314" max="6315" width="9.28515625" style="9" bestFit="1" customWidth="1"/>
    <col min="6316" max="6316" width="9.140625" style="9"/>
    <col min="6317" max="6317" width="10.28515625" style="9" bestFit="1" customWidth="1"/>
    <col min="6318" max="6319" width="9.28515625" style="9" bestFit="1" customWidth="1"/>
    <col min="6320" max="6320" width="9.140625" style="9"/>
    <col min="6321" max="6321" width="10.28515625" style="9" bestFit="1" customWidth="1"/>
    <col min="6322" max="6323" width="9.28515625" style="9" bestFit="1" customWidth="1"/>
    <col min="6324" max="6324" width="9.140625" style="9"/>
    <col min="6325" max="6325" width="10.28515625" style="9" bestFit="1" customWidth="1"/>
    <col min="6326" max="6327" width="9.28515625" style="9" bestFit="1" customWidth="1"/>
    <col min="6328" max="6328" width="9.140625" style="9"/>
    <col min="6329" max="6329" width="10.28515625" style="9" bestFit="1" customWidth="1"/>
    <col min="6330" max="6331" width="9.28515625" style="9" bestFit="1" customWidth="1"/>
    <col min="6332" max="6332" width="9.140625" style="9"/>
    <col min="6333" max="6333" width="10.28515625" style="9" bestFit="1" customWidth="1"/>
    <col min="6334" max="6335" width="9.28515625" style="9" bestFit="1" customWidth="1"/>
    <col min="6336" max="6336" width="9.140625" style="9"/>
    <col min="6337" max="6337" width="10.28515625" style="9" bestFit="1" customWidth="1"/>
    <col min="6338" max="6339" width="9.28515625" style="9" bestFit="1" customWidth="1"/>
    <col min="6340" max="6340" width="9.140625" style="9"/>
    <col min="6341" max="6341" width="10.28515625" style="9" bestFit="1" customWidth="1"/>
    <col min="6342" max="6343" width="9.28515625" style="9" bestFit="1" customWidth="1"/>
    <col min="6344" max="6344" width="9.140625" style="9"/>
    <col min="6345" max="6345" width="10.28515625" style="9" bestFit="1" customWidth="1"/>
    <col min="6346" max="6347" width="9.28515625" style="9" bestFit="1" customWidth="1"/>
    <col min="6348" max="6348" width="9.140625" style="9"/>
    <col min="6349" max="6349" width="10.28515625" style="9" bestFit="1" customWidth="1"/>
    <col min="6350" max="6351" width="9.28515625" style="9" bestFit="1" customWidth="1"/>
    <col min="6352" max="6352" width="9.140625" style="9"/>
    <col min="6353" max="6353" width="10.28515625" style="9" bestFit="1" customWidth="1"/>
    <col min="6354" max="6355" width="9.28515625" style="9" bestFit="1" customWidth="1"/>
    <col min="6356" max="6356" width="9.140625" style="9"/>
    <col min="6357" max="6357" width="10.28515625" style="9" bestFit="1" customWidth="1"/>
    <col min="6358" max="6359" width="9.28515625" style="9" bestFit="1" customWidth="1"/>
    <col min="6360" max="6360" width="9.140625" style="9"/>
    <col min="6361" max="6361" width="10.28515625" style="9" bestFit="1" customWidth="1"/>
    <col min="6362" max="6363" width="9.28515625" style="9" bestFit="1" customWidth="1"/>
    <col min="6364" max="6364" width="9.140625" style="9"/>
    <col min="6365" max="6365" width="10.28515625" style="9" bestFit="1" customWidth="1"/>
    <col min="6366" max="6367" width="9.28515625" style="9" bestFit="1" customWidth="1"/>
    <col min="6368" max="6368" width="9.140625" style="9"/>
    <col min="6369" max="6369" width="10.28515625" style="9" bestFit="1" customWidth="1"/>
    <col min="6370" max="6371" width="9.28515625" style="9" bestFit="1" customWidth="1"/>
    <col min="6372" max="6372" width="9.140625" style="9"/>
    <col min="6373" max="6373" width="10.28515625" style="9" bestFit="1" customWidth="1"/>
    <col min="6374" max="6375" width="9.28515625" style="9" bestFit="1" customWidth="1"/>
    <col min="6376" max="6376" width="9.140625" style="9"/>
    <col min="6377" max="6377" width="10.28515625" style="9" bestFit="1" customWidth="1"/>
    <col min="6378" max="6379" width="9.28515625" style="9" bestFit="1" customWidth="1"/>
    <col min="6380" max="6380" width="9.140625" style="9"/>
    <col min="6381" max="6381" width="10.28515625" style="9" bestFit="1" customWidth="1"/>
    <col min="6382" max="6383" width="9.28515625" style="9" bestFit="1" customWidth="1"/>
    <col min="6384" max="6384" width="9.140625" style="9"/>
    <col min="6385" max="6385" width="10.28515625" style="9" bestFit="1" customWidth="1"/>
    <col min="6386" max="6387" width="9.28515625" style="9" bestFit="1" customWidth="1"/>
    <col min="6388" max="6388" width="9.140625" style="9"/>
    <col min="6389" max="6389" width="10.28515625" style="9" bestFit="1" customWidth="1"/>
    <col min="6390" max="6391" width="9.28515625" style="9" bestFit="1" customWidth="1"/>
    <col min="6392" max="6392" width="9.140625" style="9"/>
    <col min="6393" max="6393" width="10.28515625" style="9" bestFit="1" customWidth="1"/>
    <col min="6394" max="6395" width="9.28515625" style="9" bestFit="1" customWidth="1"/>
    <col min="6396" max="6396" width="9.140625" style="9"/>
    <col min="6397" max="6397" width="10.28515625" style="9" bestFit="1" customWidth="1"/>
    <col min="6398" max="6399" width="9.28515625" style="9" bestFit="1" customWidth="1"/>
    <col min="6400" max="6400" width="9.140625" style="9"/>
    <col min="6401" max="6401" width="10.28515625" style="9" bestFit="1" customWidth="1"/>
    <col min="6402" max="6403" width="9.28515625" style="9" bestFit="1" customWidth="1"/>
    <col min="6404" max="6404" width="9.140625" style="9"/>
    <col min="6405" max="6405" width="10.28515625" style="9" bestFit="1" customWidth="1"/>
    <col min="6406" max="6407" width="9.28515625" style="9" bestFit="1" customWidth="1"/>
    <col min="6408" max="6408" width="9.140625" style="9"/>
    <col min="6409" max="6409" width="10.28515625" style="9" bestFit="1" customWidth="1"/>
    <col min="6410" max="6411" width="9.28515625" style="9" bestFit="1" customWidth="1"/>
    <col min="6412" max="6412" width="9.140625" style="9"/>
    <col min="6413" max="6413" width="10.28515625" style="9" bestFit="1" customWidth="1"/>
    <col min="6414" max="6415" width="9.28515625" style="9" bestFit="1" customWidth="1"/>
    <col min="6416" max="6416" width="9.140625" style="9"/>
    <col min="6417" max="6417" width="10.28515625" style="9" bestFit="1" customWidth="1"/>
    <col min="6418" max="6419" width="9.28515625" style="9" bestFit="1" customWidth="1"/>
    <col min="6420" max="6420" width="9.140625" style="9"/>
    <col min="6421" max="6421" width="10.28515625" style="9" bestFit="1" customWidth="1"/>
    <col min="6422" max="6423" width="9.28515625" style="9" bestFit="1" customWidth="1"/>
    <col min="6424" max="6424" width="9.140625" style="9"/>
    <col min="6425" max="6425" width="10.28515625" style="9" bestFit="1" customWidth="1"/>
    <col min="6426" max="6427" width="9.28515625" style="9" bestFit="1" customWidth="1"/>
    <col min="6428" max="6428" width="9.140625" style="9"/>
    <col min="6429" max="6429" width="10.28515625" style="9" bestFit="1" customWidth="1"/>
    <col min="6430" max="6431" width="9.28515625" style="9" bestFit="1" customWidth="1"/>
    <col min="6432" max="6432" width="9.140625" style="9"/>
    <col min="6433" max="6433" width="10.28515625" style="9" bestFit="1" customWidth="1"/>
    <col min="6434" max="6435" width="9.28515625" style="9" bestFit="1" customWidth="1"/>
    <col min="6436" max="6436" width="9.140625" style="9"/>
    <col min="6437" max="6437" width="10.28515625" style="9" bestFit="1" customWidth="1"/>
    <col min="6438" max="6439" width="9.28515625" style="9" bestFit="1" customWidth="1"/>
    <col min="6440" max="6440" width="9.140625" style="9"/>
    <col min="6441" max="6441" width="10.28515625" style="9" bestFit="1" customWidth="1"/>
    <col min="6442" max="6443" width="9.28515625" style="9" bestFit="1" customWidth="1"/>
    <col min="6444" max="6444" width="9.140625" style="9"/>
    <col min="6445" max="6445" width="10.28515625" style="9" bestFit="1" customWidth="1"/>
    <col min="6446" max="6447" width="9.28515625" style="9" bestFit="1" customWidth="1"/>
    <col min="6448" max="6448" width="9.140625" style="9"/>
    <col min="6449" max="6449" width="10.28515625" style="9" bestFit="1" customWidth="1"/>
    <col min="6450" max="6451" width="9.28515625" style="9" bestFit="1" customWidth="1"/>
    <col min="6452" max="6452" width="9.140625" style="9"/>
    <col min="6453" max="6453" width="10.28515625" style="9" bestFit="1" customWidth="1"/>
    <col min="6454" max="6455" width="9.28515625" style="9" bestFit="1" customWidth="1"/>
    <col min="6456" max="6456" width="9.140625" style="9"/>
    <col min="6457" max="6457" width="10.28515625" style="9" bestFit="1" customWidth="1"/>
    <col min="6458" max="6459" width="9.28515625" style="9" bestFit="1" customWidth="1"/>
    <col min="6460" max="6460" width="9.140625" style="9"/>
    <col min="6461" max="6461" width="10.28515625" style="9" bestFit="1" customWidth="1"/>
    <col min="6462" max="6463" width="9.28515625" style="9" bestFit="1" customWidth="1"/>
    <col min="6464" max="6464" width="9.140625" style="9"/>
    <col min="6465" max="6465" width="10.28515625" style="9" bestFit="1" customWidth="1"/>
    <col min="6466" max="6467" width="9.28515625" style="9" bestFit="1" customWidth="1"/>
    <col min="6468" max="6468" width="9.140625" style="9"/>
    <col min="6469" max="6469" width="10.28515625" style="9" bestFit="1" customWidth="1"/>
    <col min="6470" max="6471" width="9.28515625" style="9" bestFit="1" customWidth="1"/>
    <col min="6472" max="6472" width="9.140625" style="9"/>
    <col min="6473" max="6473" width="10.28515625" style="9" bestFit="1" customWidth="1"/>
    <col min="6474" max="6475" width="9.28515625" style="9" bestFit="1" customWidth="1"/>
    <col min="6476" max="6476" width="9.140625" style="9"/>
    <col min="6477" max="6477" width="10.28515625" style="9" bestFit="1" customWidth="1"/>
    <col min="6478" max="6479" width="9.28515625" style="9" bestFit="1" customWidth="1"/>
    <col min="6480" max="6480" width="9.140625" style="9"/>
    <col min="6481" max="6481" width="10.28515625" style="9" bestFit="1" customWidth="1"/>
    <col min="6482" max="6483" width="9.28515625" style="9" bestFit="1" customWidth="1"/>
    <col min="6484" max="6484" width="9.140625" style="9"/>
    <col min="6485" max="6485" width="10.28515625" style="9" bestFit="1" customWidth="1"/>
    <col min="6486" max="6487" width="9.28515625" style="9" bestFit="1" customWidth="1"/>
    <col min="6488" max="6488" width="9.140625" style="9"/>
    <col min="6489" max="6489" width="10.28515625" style="9" bestFit="1" customWidth="1"/>
    <col min="6490" max="6491" width="9.28515625" style="9" bestFit="1" customWidth="1"/>
    <col min="6492" max="6492" width="9.140625" style="9"/>
    <col min="6493" max="6493" width="10.28515625" style="9" bestFit="1" customWidth="1"/>
    <col min="6494" max="6495" width="9.28515625" style="9" bestFit="1" customWidth="1"/>
    <col min="6496" max="6496" width="9.140625" style="9"/>
    <col min="6497" max="6497" width="10.28515625" style="9" bestFit="1" customWidth="1"/>
    <col min="6498" max="6499" width="9.28515625" style="9" bestFit="1" customWidth="1"/>
    <col min="6500" max="6500" width="9.140625" style="9"/>
    <col min="6501" max="6501" width="10.28515625" style="9" bestFit="1" customWidth="1"/>
    <col min="6502" max="6503" width="9.28515625" style="9" bestFit="1" customWidth="1"/>
    <col min="6504" max="6504" width="9.140625" style="9"/>
    <col min="6505" max="6505" width="10.28515625" style="9" bestFit="1" customWidth="1"/>
    <col min="6506" max="6507" width="9.28515625" style="9" bestFit="1" customWidth="1"/>
    <col min="6508" max="6508" width="9.140625" style="9"/>
    <col min="6509" max="6509" width="10.28515625" style="9" bestFit="1" customWidth="1"/>
    <col min="6510" max="6511" width="9.28515625" style="9" bestFit="1" customWidth="1"/>
    <col min="6512" max="6512" width="9.140625" style="9"/>
    <col min="6513" max="6513" width="10.28515625" style="9" bestFit="1" customWidth="1"/>
    <col min="6514" max="6515" width="9.28515625" style="9" bestFit="1" customWidth="1"/>
    <col min="6516" max="6516" width="9.140625" style="9"/>
    <col min="6517" max="6517" width="10.28515625" style="9" bestFit="1" customWidth="1"/>
    <col min="6518" max="6519" width="9.28515625" style="9" bestFit="1" customWidth="1"/>
    <col min="6520" max="6520" width="9.140625" style="9"/>
    <col min="6521" max="6521" width="10.28515625" style="9" bestFit="1" customWidth="1"/>
    <col min="6522" max="6523" width="9.28515625" style="9" bestFit="1" customWidth="1"/>
    <col min="6524" max="6524" width="9.140625" style="9"/>
    <col min="6525" max="6525" width="10.28515625" style="9" bestFit="1" customWidth="1"/>
    <col min="6526" max="6527" width="9.28515625" style="9" bestFit="1" customWidth="1"/>
    <col min="6528" max="6528" width="9.140625" style="9"/>
    <col min="6529" max="6529" width="10.28515625" style="9" bestFit="1" customWidth="1"/>
    <col min="6530" max="6531" width="9.28515625" style="9" bestFit="1" customWidth="1"/>
    <col min="6532" max="6532" width="9.140625" style="9"/>
    <col min="6533" max="6533" width="10.28515625" style="9" bestFit="1" customWidth="1"/>
    <col min="6534" max="6535" width="9.28515625" style="9" bestFit="1" customWidth="1"/>
    <col min="6536" max="6536" width="9.140625" style="9"/>
    <col min="6537" max="6537" width="10.28515625" style="9" bestFit="1" customWidth="1"/>
    <col min="6538" max="6539" width="9.28515625" style="9" bestFit="1" customWidth="1"/>
    <col min="6540" max="6540" width="9.140625" style="9"/>
    <col min="6541" max="6541" width="10.28515625" style="9" bestFit="1" customWidth="1"/>
    <col min="6542" max="6543" width="9.28515625" style="9" bestFit="1" customWidth="1"/>
    <col min="6544" max="6544" width="9.140625" style="9"/>
    <col min="6545" max="6545" width="10.28515625" style="9" bestFit="1" customWidth="1"/>
    <col min="6546" max="6547" width="9.28515625" style="9" bestFit="1" customWidth="1"/>
    <col min="6548" max="6548" width="9.140625" style="9"/>
    <col min="6549" max="6549" width="10.28515625" style="9" bestFit="1" customWidth="1"/>
    <col min="6550" max="6551" width="9.28515625" style="9" bestFit="1" customWidth="1"/>
    <col min="6552" max="6552" width="9.140625" style="9"/>
    <col min="6553" max="6553" width="10.28515625" style="9" bestFit="1" customWidth="1"/>
    <col min="6554" max="6555" width="9.28515625" style="9" bestFit="1" customWidth="1"/>
    <col min="6556" max="6556" width="9.140625" style="9"/>
    <col min="6557" max="6557" width="10.28515625" style="9" bestFit="1" customWidth="1"/>
    <col min="6558" max="6559" width="9.28515625" style="9" bestFit="1" customWidth="1"/>
    <col min="6560" max="6560" width="9.140625" style="9"/>
    <col min="6561" max="6561" width="10.28515625" style="9" bestFit="1" customWidth="1"/>
    <col min="6562" max="6563" width="9.28515625" style="9" bestFit="1" customWidth="1"/>
    <col min="6564" max="6564" width="9.140625" style="9"/>
    <col min="6565" max="6565" width="10.28515625" style="9" bestFit="1" customWidth="1"/>
    <col min="6566" max="6567" width="9.28515625" style="9" bestFit="1" customWidth="1"/>
    <col min="6568" max="6568" width="9.140625" style="9"/>
    <col min="6569" max="6569" width="10.28515625" style="9" bestFit="1" customWidth="1"/>
    <col min="6570" max="6571" width="9.28515625" style="9" bestFit="1" customWidth="1"/>
    <col min="6572" max="6572" width="9.140625" style="9"/>
    <col min="6573" max="6573" width="10.28515625" style="9" bestFit="1" customWidth="1"/>
    <col min="6574" max="6575" width="9.28515625" style="9" bestFit="1" customWidth="1"/>
    <col min="6576" max="6576" width="9.140625" style="9"/>
    <col min="6577" max="6577" width="10.28515625" style="9" bestFit="1" customWidth="1"/>
    <col min="6578" max="6579" width="9.28515625" style="9" bestFit="1" customWidth="1"/>
    <col min="6580" max="6580" width="9.140625" style="9"/>
    <col min="6581" max="6581" width="10.28515625" style="9" bestFit="1" customWidth="1"/>
    <col min="6582" max="6583" width="9.28515625" style="9" bestFit="1" customWidth="1"/>
    <col min="6584" max="6584" width="9.140625" style="9"/>
    <col min="6585" max="6585" width="10.28515625" style="9" bestFit="1" customWidth="1"/>
    <col min="6586" max="6587" width="9.28515625" style="9" bestFit="1" customWidth="1"/>
    <col min="6588" max="6588" width="9.140625" style="9"/>
    <col min="6589" max="6589" width="10.28515625" style="9" bestFit="1" customWidth="1"/>
    <col min="6590" max="6591" width="9.28515625" style="9" bestFit="1" customWidth="1"/>
    <col min="6592" max="6592" width="9.140625" style="9"/>
    <col min="6593" max="6593" width="10.28515625" style="9" bestFit="1" customWidth="1"/>
    <col min="6594" max="6595" width="9.28515625" style="9" bestFit="1" customWidth="1"/>
    <col min="6596" max="6596" width="9.140625" style="9"/>
    <col min="6597" max="6597" width="10.28515625" style="9" bestFit="1" customWidth="1"/>
    <col min="6598" max="6599" width="9.28515625" style="9" bestFit="1" customWidth="1"/>
    <col min="6600" max="6600" width="9.140625" style="9"/>
    <col min="6601" max="6601" width="10.28515625" style="9" bestFit="1" customWidth="1"/>
    <col min="6602" max="6603" width="9.28515625" style="9" bestFit="1" customWidth="1"/>
    <col min="6604" max="6604" width="9.140625" style="9"/>
    <col min="6605" max="6605" width="10.28515625" style="9" bestFit="1" customWidth="1"/>
    <col min="6606" max="6607" width="9.28515625" style="9" bestFit="1" customWidth="1"/>
    <col min="6608" max="6608" width="9.140625" style="9"/>
    <col min="6609" max="6609" width="10.28515625" style="9" bestFit="1" customWidth="1"/>
    <col min="6610" max="6611" width="9.28515625" style="9" bestFit="1" customWidth="1"/>
    <col min="6612" max="6612" width="9.140625" style="9"/>
    <col min="6613" max="6613" width="10.28515625" style="9" bestFit="1" customWidth="1"/>
    <col min="6614" max="6615" width="9.28515625" style="9" bestFit="1" customWidth="1"/>
    <col min="6616" max="6616" width="9.140625" style="9"/>
    <col min="6617" max="6617" width="10.28515625" style="9" bestFit="1" customWidth="1"/>
    <col min="6618" max="6619" width="9.28515625" style="9" bestFit="1" customWidth="1"/>
    <col min="6620" max="6620" width="9.140625" style="9"/>
    <col min="6621" max="6621" width="10.28515625" style="9" bestFit="1" customWidth="1"/>
    <col min="6622" max="6623" width="9.28515625" style="9" bestFit="1" customWidth="1"/>
    <col min="6624" max="6624" width="9.140625" style="9"/>
    <col min="6625" max="6625" width="10.28515625" style="9" bestFit="1" customWidth="1"/>
    <col min="6626" max="6627" width="9.28515625" style="9" bestFit="1" customWidth="1"/>
    <col min="6628" max="6628" width="9.140625" style="9"/>
    <col min="6629" max="6629" width="10.28515625" style="9" bestFit="1" customWidth="1"/>
    <col min="6630" max="6631" width="9.28515625" style="9" bestFit="1" customWidth="1"/>
    <col min="6632" max="6632" width="9.140625" style="9"/>
    <col min="6633" max="6633" width="10.28515625" style="9" bestFit="1" customWidth="1"/>
    <col min="6634" max="6635" width="9.28515625" style="9" bestFit="1" customWidth="1"/>
    <col min="6636" max="6636" width="9.140625" style="9"/>
    <col min="6637" max="6637" width="10.28515625" style="9" bestFit="1" customWidth="1"/>
    <col min="6638" max="6639" width="9.28515625" style="9" bestFit="1" customWidth="1"/>
    <col min="6640" max="6640" width="9.140625" style="9"/>
    <col min="6641" max="6641" width="10.28515625" style="9" bestFit="1" customWidth="1"/>
    <col min="6642" max="6643" width="9.28515625" style="9" bestFit="1" customWidth="1"/>
    <col min="6644" max="6644" width="9.140625" style="9"/>
    <col min="6645" max="6645" width="10.28515625" style="9" bestFit="1" customWidth="1"/>
    <col min="6646" max="6647" width="9.28515625" style="9" bestFit="1" customWidth="1"/>
    <col min="6648" max="6648" width="9.140625" style="9"/>
    <col min="6649" max="6649" width="10.28515625" style="9" bestFit="1" customWidth="1"/>
    <col min="6650" max="6651" width="9.28515625" style="9" bestFit="1" customWidth="1"/>
    <col min="6652" max="6652" width="9.140625" style="9"/>
    <col min="6653" max="6653" width="10.28515625" style="9" bestFit="1" customWidth="1"/>
    <col min="6654" max="6655" width="9.28515625" style="9" bestFit="1" customWidth="1"/>
    <col min="6656" max="6656" width="9.140625" style="9"/>
    <col min="6657" max="6657" width="10.28515625" style="9" bestFit="1" customWidth="1"/>
    <col min="6658" max="6659" width="9.28515625" style="9" bestFit="1" customWidth="1"/>
    <col min="6660" max="6660" width="9.140625" style="9"/>
    <col min="6661" max="6661" width="10.28515625" style="9" bestFit="1" customWidth="1"/>
    <col min="6662" max="6663" width="9.28515625" style="9" bestFit="1" customWidth="1"/>
    <col min="6664" max="6664" width="9.140625" style="9"/>
    <col min="6665" max="6665" width="10.28515625" style="9" bestFit="1" customWidth="1"/>
    <col min="6666" max="6667" width="9.28515625" style="9" bestFit="1" customWidth="1"/>
    <col min="6668" max="6668" width="9.140625" style="9"/>
    <col min="6669" max="6669" width="10.28515625" style="9" bestFit="1" customWidth="1"/>
    <col min="6670" max="6671" width="9.28515625" style="9" bestFit="1" customWidth="1"/>
    <col min="6672" max="6672" width="9.140625" style="9"/>
    <col min="6673" max="6673" width="10.28515625" style="9" bestFit="1" customWidth="1"/>
    <col min="6674" max="6675" width="9.28515625" style="9" bestFit="1" customWidth="1"/>
    <col min="6676" max="6676" width="9.140625" style="9"/>
    <col min="6677" max="6677" width="10.28515625" style="9" bestFit="1" customWidth="1"/>
    <col min="6678" max="6679" width="9.28515625" style="9" bestFit="1" customWidth="1"/>
    <col min="6680" max="6680" width="9.140625" style="9"/>
    <col min="6681" max="6681" width="10.28515625" style="9" bestFit="1" customWidth="1"/>
    <col min="6682" max="6683" width="9.28515625" style="9" bestFit="1" customWidth="1"/>
    <col min="6684" max="6684" width="9.140625" style="9"/>
    <col min="6685" max="6685" width="10.28515625" style="9" bestFit="1" customWidth="1"/>
    <col min="6686" max="6687" width="9.28515625" style="9" bestFit="1" customWidth="1"/>
    <col min="6688" max="6688" width="9.140625" style="9"/>
    <col min="6689" max="6689" width="10.28515625" style="9" bestFit="1" customWidth="1"/>
    <col min="6690" max="6691" width="9.28515625" style="9" bestFit="1" customWidth="1"/>
    <col min="6692" max="6692" width="9.140625" style="9"/>
    <col min="6693" max="6693" width="10.28515625" style="9" bestFit="1" customWidth="1"/>
    <col min="6694" max="6695" width="9.28515625" style="9" bestFit="1" customWidth="1"/>
    <col min="6696" max="6696" width="9.140625" style="9"/>
    <col min="6697" max="6697" width="10.28515625" style="9" bestFit="1" customWidth="1"/>
    <col min="6698" max="6699" width="9.28515625" style="9" bestFit="1" customWidth="1"/>
    <col min="6700" max="6700" width="9.140625" style="9"/>
    <col min="6701" max="6701" width="10.28515625" style="9" bestFit="1" customWidth="1"/>
    <col min="6702" max="6703" width="9.28515625" style="9" bestFit="1" customWidth="1"/>
    <col min="6704" max="6704" width="9.140625" style="9"/>
    <col min="6705" max="6705" width="10.28515625" style="9" bestFit="1" customWidth="1"/>
    <col min="6706" max="6707" width="9.28515625" style="9" bestFit="1" customWidth="1"/>
    <col min="6708" max="6708" width="9.140625" style="9"/>
    <col min="6709" max="6709" width="10.28515625" style="9" bestFit="1" customWidth="1"/>
    <col min="6710" max="6711" width="9.28515625" style="9" bestFit="1" customWidth="1"/>
    <col min="6712" max="6712" width="9.140625" style="9"/>
    <col min="6713" max="6713" width="10.28515625" style="9" bestFit="1" customWidth="1"/>
    <col min="6714" max="6715" width="9.28515625" style="9" bestFit="1" customWidth="1"/>
    <col min="6716" max="6716" width="9.140625" style="9"/>
    <col min="6717" max="6717" width="10.28515625" style="9" bestFit="1" customWidth="1"/>
    <col min="6718" max="6719" width="9.28515625" style="9" bestFit="1" customWidth="1"/>
    <col min="6720" max="6720" width="9.140625" style="9"/>
    <col min="6721" max="6721" width="10.28515625" style="9" bestFit="1" customWidth="1"/>
    <col min="6722" max="6723" width="9.28515625" style="9" bestFit="1" customWidth="1"/>
    <col min="6724" max="6724" width="9.140625" style="9"/>
    <col min="6725" max="6725" width="10.28515625" style="9" bestFit="1" customWidth="1"/>
    <col min="6726" max="6727" width="9.28515625" style="9" bestFit="1" customWidth="1"/>
    <col min="6728" max="6728" width="9.140625" style="9"/>
    <col min="6729" max="6729" width="10.28515625" style="9" bestFit="1" customWidth="1"/>
    <col min="6730" max="6731" width="9.28515625" style="9" bestFit="1" customWidth="1"/>
    <col min="6732" max="6732" width="9.140625" style="9"/>
    <col min="6733" max="6733" width="10.28515625" style="9" bestFit="1" customWidth="1"/>
    <col min="6734" max="6735" width="9.28515625" style="9" bestFit="1" customWidth="1"/>
    <col min="6736" max="6736" width="9.140625" style="9"/>
    <col min="6737" max="6737" width="10.28515625" style="9" bestFit="1" customWidth="1"/>
    <col min="6738" max="6739" width="9.28515625" style="9" bestFit="1" customWidth="1"/>
    <col min="6740" max="6740" width="9.140625" style="9"/>
    <col min="6741" max="6741" width="10.28515625" style="9" bestFit="1" customWidth="1"/>
    <col min="6742" max="6743" width="9.28515625" style="9" bestFit="1" customWidth="1"/>
    <col min="6744" max="6744" width="9.140625" style="9"/>
    <col min="6745" max="6745" width="10.28515625" style="9" bestFit="1" customWidth="1"/>
    <col min="6746" max="6747" width="9.28515625" style="9" bestFit="1" customWidth="1"/>
    <col min="6748" max="6748" width="9.140625" style="9"/>
    <col min="6749" max="6749" width="10.28515625" style="9" bestFit="1" customWidth="1"/>
    <col min="6750" max="6751" width="9.28515625" style="9" bestFit="1" customWidth="1"/>
    <col min="6752" max="6752" width="9.140625" style="9"/>
    <col min="6753" max="6753" width="10.28515625" style="9" bestFit="1" customWidth="1"/>
    <col min="6754" max="6755" width="9.28515625" style="9" bestFit="1" customWidth="1"/>
    <col min="6756" max="6756" width="9.140625" style="9"/>
    <col min="6757" max="6757" width="10.28515625" style="9" bestFit="1" customWidth="1"/>
    <col min="6758" max="6759" width="9.28515625" style="9" bestFit="1" customWidth="1"/>
    <col min="6760" max="6760" width="9.140625" style="9"/>
    <col min="6761" max="6761" width="10.28515625" style="9" bestFit="1" customWidth="1"/>
    <col min="6762" max="6763" width="9.28515625" style="9" bestFit="1" customWidth="1"/>
    <col min="6764" max="6764" width="9.140625" style="9"/>
    <col min="6765" max="6765" width="10.28515625" style="9" bestFit="1" customWidth="1"/>
    <col min="6766" max="6767" width="9.28515625" style="9" bestFit="1" customWidth="1"/>
    <col min="6768" max="6768" width="9.140625" style="9"/>
    <col min="6769" max="6769" width="10.28515625" style="9" bestFit="1" customWidth="1"/>
    <col min="6770" max="6771" width="9.28515625" style="9" bestFit="1" customWidth="1"/>
    <col min="6772" max="6772" width="9.140625" style="9"/>
    <col min="6773" max="6773" width="10.28515625" style="9" bestFit="1" customWidth="1"/>
    <col min="6774" max="6775" width="9.28515625" style="9" bestFit="1" customWidth="1"/>
    <col min="6776" max="6776" width="9.140625" style="9"/>
    <col min="6777" max="6777" width="10.28515625" style="9" bestFit="1" customWidth="1"/>
    <col min="6778" max="6779" width="9.28515625" style="9" bestFit="1" customWidth="1"/>
    <col min="6780" max="6780" width="9.140625" style="9"/>
    <col min="6781" max="6781" width="10.28515625" style="9" bestFit="1" customWidth="1"/>
    <col min="6782" max="6783" width="9.28515625" style="9" bestFit="1" customWidth="1"/>
    <col min="6784" max="6784" width="9.140625" style="9"/>
    <col min="6785" max="6785" width="10.28515625" style="9" bestFit="1" customWidth="1"/>
    <col min="6786" max="6787" width="9.28515625" style="9" bestFit="1" customWidth="1"/>
    <col min="6788" max="6788" width="9.140625" style="9"/>
    <col min="6789" max="6789" width="10.28515625" style="9" bestFit="1" customWidth="1"/>
    <col min="6790" max="6791" width="9.28515625" style="9" bestFit="1" customWidth="1"/>
    <col min="6792" max="6792" width="9.140625" style="9"/>
    <col min="6793" max="6793" width="10.28515625" style="9" bestFit="1" customWidth="1"/>
    <col min="6794" max="6795" width="9.28515625" style="9" bestFit="1" customWidth="1"/>
    <col min="6796" max="6796" width="9.140625" style="9"/>
    <col min="6797" max="6797" width="10.28515625" style="9" bestFit="1" customWidth="1"/>
    <col min="6798" max="6799" width="9.28515625" style="9" bestFit="1" customWidth="1"/>
    <col min="6800" max="6800" width="9.140625" style="9"/>
    <col min="6801" max="6801" width="10.28515625" style="9" bestFit="1" customWidth="1"/>
    <col min="6802" max="6803" width="9.28515625" style="9" bestFit="1" customWidth="1"/>
    <col min="6804" max="6804" width="9.140625" style="9"/>
    <col min="6805" max="6805" width="10.28515625" style="9" bestFit="1" customWidth="1"/>
    <col min="6806" max="6807" width="9.28515625" style="9" bestFit="1" customWidth="1"/>
    <col min="6808" max="6808" width="9.140625" style="9"/>
    <col min="6809" max="6809" width="10.28515625" style="9" bestFit="1" customWidth="1"/>
    <col min="6810" max="6811" width="9.28515625" style="9" bestFit="1" customWidth="1"/>
    <col min="6812" max="6812" width="9.140625" style="9"/>
    <col min="6813" max="6813" width="10.28515625" style="9" bestFit="1" customWidth="1"/>
    <col min="6814" max="6815" width="9.28515625" style="9" bestFit="1" customWidth="1"/>
    <col min="6816" max="6816" width="9.140625" style="9"/>
    <col min="6817" max="6817" width="10.28515625" style="9" bestFit="1" customWidth="1"/>
    <col min="6818" max="6819" width="9.28515625" style="9" bestFit="1" customWidth="1"/>
    <col min="6820" max="6820" width="9.140625" style="9"/>
    <col min="6821" max="6821" width="10.28515625" style="9" bestFit="1" customWidth="1"/>
    <col min="6822" max="6823" width="9.28515625" style="9" bestFit="1" customWidth="1"/>
    <col min="6824" max="6824" width="9.140625" style="9"/>
    <col min="6825" max="6825" width="10.28515625" style="9" bestFit="1" customWidth="1"/>
    <col min="6826" max="6827" width="9.28515625" style="9" bestFit="1" customWidth="1"/>
    <col min="6828" max="6828" width="9.140625" style="9"/>
    <col min="6829" max="6829" width="10.28515625" style="9" bestFit="1" customWidth="1"/>
    <col min="6830" max="6831" width="9.28515625" style="9" bestFit="1" customWidth="1"/>
    <col min="6832" max="6832" width="9.140625" style="9"/>
    <col min="6833" max="6833" width="10.28515625" style="9" bestFit="1" customWidth="1"/>
    <col min="6834" max="6835" width="9.28515625" style="9" bestFit="1" customWidth="1"/>
    <col min="6836" max="6836" width="9.140625" style="9"/>
    <col min="6837" max="6837" width="10.28515625" style="9" bestFit="1" customWidth="1"/>
    <col min="6838" max="6839" width="9.28515625" style="9" bestFit="1" customWidth="1"/>
    <col min="6840" max="6840" width="9.140625" style="9"/>
    <col min="6841" max="6841" width="10.28515625" style="9" bestFit="1" customWidth="1"/>
    <col min="6842" max="6843" width="9.28515625" style="9" bestFit="1" customWidth="1"/>
    <col min="6844" max="6844" width="9.140625" style="9"/>
    <col min="6845" max="6845" width="10.28515625" style="9" bestFit="1" customWidth="1"/>
    <col min="6846" max="6847" width="9.28515625" style="9" bestFit="1" customWidth="1"/>
    <col min="6848" max="6848" width="9.140625" style="9"/>
    <col min="6849" max="6849" width="10.28515625" style="9" bestFit="1" customWidth="1"/>
    <col min="6850" max="6851" width="9.28515625" style="9" bestFit="1" customWidth="1"/>
    <col min="6852" max="6852" width="9.140625" style="9"/>
    <col min="6853" max="6853" width="10.28515625" style="9" bestFit="1" customWidth="1"/>
    <col min="6854" max="6855" width="9.28515625" style="9" bestFit="1" customWidth="1"/>
    <col min="6856" max="6856" width="9.140625" style="9"/>
    <col min="6857" max="6857" width="10.28515625" style="9" bestFit="1" customWidth="1"/>
    <col min="6858" max="6859" width="9.28515625" style="9" bestFit="1" customWidth="1"/>
    <col min="6860" max="6860" width="9.140625" style="9"/>
    <col min="6861" max="6861" width="10.28515625" style="9" bestFit="1" customWidth="1"/>
    <col min="6862" max="6863" width="9.28515625" style="9" bestFit="1" customWidth="1"/>
    <col min="6864" max="6864" width="9.140625" style="9"/>
    <col min="6865" max="6865" width="10.28515625" style="9" bestFit="1" customWidth="1"/>
    <col min="6866" max="6867" width="9.28515625" style="9" bestFit="1" customWidth="1"/>
    <col min="6868" max="6868" width="9.140625" style="9"/>
    <col min="6869" max="6869" width="10.28515625" style="9" bestFit="1" customWidth="1"/>
    <col min="6870" max="6871" width="9.28515625" style="9" bestFit="1" customWidth="1"/>
    <col min="6872" max="6872" width="9.140625" style="9"/>
    <col min="6873" max="6873" width="10.28515625" style="9" bestFit="1" customWidth="1"/>
    <col min="6874" max="6875" width="9.28515625" style="9" bestFit="1" customWidth="1"/>
    <col min="6876" max="6876" width="9.140625" style="9"/>
    <col min="6877" max="6877" width="10.28515625" style="9" bestFit="1" customWidth="1"/>
    <col min="6878" max="6879" width="9.28515625" style="9" bestFit="1" customWidth="1"/>
    <col min="6880" max="6880" width="9.140625" style="9"/>
    <col min="6881" max="6881" width="10.28515625" style="9" bestFit="1" customWidth="1"/>
    <col min="6882" max="6883" width="9.28515625" style="9" bestFit="1" customWidth="1"/>
    <col min="6884" max="6884" width="9.140625" style="9"/>
    <col min="6885" max="6885" width="10.28515625" style="9" bestFit="1" customWidth="1"/>
    <col min="6886" max="6887" width="9.28515625" style="9" bestFit="1" customWidth="1"/>
    <col min="6888" max="6888" width="9.140625" style="9"/>
    <col min="6889" max="6889" width="10.28515625" style="9" bestFit="1" customWidth="1"/>
    <col min="6890" max="6891" width="9.28515625" style="9" bestFit="1" customWidth="1"/>
    <col min="6892" max="6892" width="9.140625" style="9"/>
    <col min="6893" max="6893" width="10.28515625" style="9" bestFit="1" customWidth="1"/>
    <col min="6894" max="6895" width="9.28515625" style="9" bestFit="1" customWidth="1"/>
    <col min="6896" max="6896" width="9.140625" style="9"/>
    <col min="6897" max="6897" width="10.28515625" style="9" bestFit="1" customWidth="1"/>
    <col min="6898" max="6899" width="9.28515625" style="9" bestFit="1" customWidth="1"/>
    <col min="6900" max="6900" width="9.140625" style="9"/>
    <col min="6901" max="6901" width="10.28515625" style="9" bestFit="1" customWidth="1"/>
    <col min="6902" max="6903" width="9.28515625" style="9" bestFit="1" customWidth="1"/>
    <col min="6904" max="6904" width="9.140625" style="9"/>
    <col min="6905" max="6905" width="10.28515625" style="9" bestFit="1" customWidth="1"/>
    <col min="6906" max="6907" width="9.28515625" style="9" bestFit="1" customWidth="1"/>
    <col min="6908" max="6908" width="9.140625" style="9"/>
    <col min="6909" max="6909" width="10.28515625" style="9" bestFit="1" customWidth="1"/>
    <col min="6910" max="6911" width="9.28515625" style="9" bestFit="1" customWidth="1"/>
    <col min="6912" max="6912" width="9.140625" style="9"/>
    <col min="6913" max="6913" width="10.28515625" style="9" bestFit="1" customWidth="1"/>
    <col min="6914" max="6915" width="9.28515625" style="9" bestFit="1" customWidth="1"/>
    <col min="6916" max="6916" width="9.140625" style="9"/>
    <col min="6917" max="6917" width="10.28515625" style="9" bestFit="1" customWidth="1"/>
    <col min="6918" max="6919" width="9.28515625" style="9" bestFit="1" customWidth="1"/>
    <col min="6920" max="6920" width="9.140625" style="9"/>
    <col min="6921" max="6921" width="10.28515625" style="9" bestFit="1" customWidth="1"/>
    <col min="6922" max="6923" width="9.28515625" style="9" bestFit="1" customWidth="1"/>
    <col min="6924" max="6924" width="9.140625" style="9"/>
    <col min="6925" max="6925" width="10.28515625" style="9" bestFit="1" customWidth="1"/>
    <col min="6926" max="6927" width="9.28515625" style="9" bestFit="1" customWidth="1"/>
    <col min="6928" max="6928" width="9.140625" style="9"/>
    <col min="6929" max="6929" width="10.28515625" style="9" bestFit="1" customWidth="1"/>
    <col min="6930" max="6931" width="9.28515625" style="9" bestFit="1" customWidth="1"/>
    <col min="6932" max="6932" width="9.140625" style="9"/>
    <col min="6933" max="6933" width="10.28515625" style="9" bestFit="1" customWidth="1"/>
    <col min="6934" max="6935" width="9.28515625" style="9" bestFit="1" customWidth="1"/>
    <col min="6936" max="6936" width="9.140625" style="9"/>
    <col min="6937" max="6937" width="10.28515625" style="9" bestFit="1" customWidth="1"/>
    <col min="6938" max="6939" width="9.28515625" style="9" bestFit="1" customWidth="1"/>
    <col min="6940" max="6940" width="9.140625" style="9"/>
    <col min="6941" max="6941" width="10.28515625" style="9" bestFit="1" customWidth="1"/>
    <col min="6942" max="6943" width="9.28515625" style="9" bestFit="1" customWidth="1"/>
    <col min="6944" max="6944" width="9.140625" style="9"/>
    <col min="6945" max="6945" width="10.28515625" style="9" bestFit="1" customWidth="1"/>
    <col min="6946" max="6947" width="9.28515625" style="9" bestFit="1" customWidth="1"/>
    <col min="6948" max="6948" width="9.140625" style="9"/>
    <col min="6949" max="6949" width="10.28515625" style="9" bestFit="1" customWidth="1"/>
    <col min="6950" max="6951" width="9.28515625" style="9" bestFit="1" customWidth="1"/>
    <col min="6952" max="6952" width="9.140625" style="9"/>
    <col min="6953" max="6953" width="10.28515625" style="9" bestFit="1" customWidth="1"/>
    <col min="6954" max="6955" width="9.28515625" style="9" bestFit="1" customWidth="1"/>
    <col min="6956" max="6956" width="9.140625" style="9"/>
    <col min="6957" max="6957" width="10.28515625" style="9" bestFit="1" customWidth="1"/>
    <col min="6958" max="6959" width="9.28515625" style="9" bestFit="1" customWidth="1"/>
    <col min="6960" max="6960" width="9.140625" style="9"/>
    <col min="6961" max="6961" width="10.28515625" style="9" bestFit="1" customWidth="1"/>
    <col min="6962" max="6963" width="9.28515625" style="9" bestFit="1" customWidth="1"/>
    <col min="6964" max="6964" width="9.140625" style="9"/>
    <col min="6965" max="6965" width="10.28515625" style="9" bestFit="1" customWidth="1"/>
    <col min="6966" max="6967" width="9.28515625" style="9" bestFit="1" customWidth="1"/>
    <col min="6968" max="6968" width="9.140625" style="9"/>
    <col min="6969" max="6969" width="10.28515625" style="9" bestFit="1" customWidth="1"/>
    <col min="6970" max="6971" width="9.28515625" style="9" bestFit="1" customWidth="1"/>
    <col min="6972" max="6972" width="9.140625" style="9"/>
    <col min="6973" max="6973" width="10.28515625" style="9" bestFit="1" customWidth="1"/>
    <col min="6974" max="6975" width="9.28515625" style="9" bestFit="1" customWidth="1"/>
    <col min="6976" max="6976" width="9.140625" style="9"/>
    <col min="6977" max="6977" width="10.28515625" style="9" bestFit="1" customWidth="1"/>
    <col min="6978" max="6979" width="9.28515625" style="9" bestFit="1" customWidth="1"/>
    <col min="6980" max="6980" width="9.140625" style="9"/>
    <col min="6981" max="6981" width="10.28515625" style="9" bestFit="1" customWidth="1"/>
    <col min="6982" max="6983" width="9.28515625" style="9" bestFit="1" customWidth="1"/>
    <col min="6984" max="6984" width="9.140625" style="9"/>
    <col min="6985" max="6985" width="10.28515625" style="9" bestFit="1" customWidth="1"/>
    <col min="6986" max="6987" width="9.28515625" style="9" bestFit="1" customWidth="1"/>
    <col min="6988" max="6988" width="9.140625" style="9"/>
    <col min="6989" max="6989" width="10.28515625" style="9" bestFit="1" customWidth="1"/>
    <col min="6990" max="6991" width="9.28515625" style="9" bestFit="1" customWidth="1"/>
    <col min="6992" max="6992" width="9.140625" style="9"/>
    <col min="6993" max="6993" width="10.28515625" style="9" bestFit="1" customWidth="1"/>
    <col min="6994" max="6995" width="9.28515625" style="9" bestFit="1" customWidth="1"/>
    <col min="6996" max="6996" width="9.140625" style="9"/>
    <col min="6997" max="6997" width="10.28515625" style="9" bestFit="1" customWidth="1"/>
    <col min="6998" max="6999" width="9.28515625" style="9" bestFit="1" customWidth="1"/>
    <col min="7000" max="7000" width="9.140625" style="9"/>
    <col min="7001" max="7001" width="10.28515625" style="9" bestFit="1" customWidth="1"/>
    <col min="7002" max="7003" width="9.28515625" style="9" bestFit="1" customWidth="1"/>
    <col min="7004" max="7004" width="9.140625" style="9"/>
    <col min="7005" max="7005" width="10.28515625" style="9" bestFit="1" customWidth="1"/>
    <col min="7006" max="7007" width="9.28515625" style="9" bestFit="1" customWidth="1"/>
    <col min="7008" max="7008" width="9.140625" style="9"/>
    <col min="7009" max="7009" width="10.28515625" style="9" bestFit="1" customWidth="1"/>
    <col min="7010" max="7011" width="9.28515625" style="9" bestFit="1" customWidth="1"/>
    <col min="7012" max="7012" width="9.140625" style="9"/>
    <col min="7013" max="7013" width="10.28515625" style="9" bestFit="1" customWidth="1"/>
    <col min="7014" max="7015" width="9.28515625" style="9" bestFit="1" customWidth="1"/>
    <col min="7016" max="7016" width="9.140625" style="9"/>
    <col min="7017" max="7017" width="10.28515625" style="9" bestFit="1" customWidth="1"/>
    <col min="7018" max="7019" width="9.28515625" style="9" bestFit="1" customWidth="1"/>
    <col min="7020" max="7020" width="9.140625" style="9"/>
    <col min="7021" max="7021" width="10.28515625" style="9" bestFit="1" customWidth="1"/>
    <col min="7022" max="7023" width="9.28515625" style="9" bestFit="1" customWidth="1"/>
    <col min="7024" max="7024" width="9.140625" style="9"/>
    <col min="7025" max="7025" width="10.28515625" style="9" bestFit="1" customWidth="1"/>
    <col min="7026" max="7027" width="9.28515625" style="9" bestFit="1" customWidth="1"/>
    <col min="7028" max="7028" width="9.140625" style="9"/>
    <col min="7029" max="7029" width="10.28515625" style="9" bestFit="1" customWidth="1"/>
    <col min="7030" max="7031" width="9.28515625" style="9" bestFit="1" customWidth="1"/>
    <col min="7032" max="7032" width="9.140625" style="9"/>
    <col min="7033" max="7033" width="10.28515625" style="9" bestFit="1" customWidth="1"/>
    <col min="7034" max="7035" width="9.28515625" style="9" bestFit="1" customWidth="1"/>
    <col min="7036" max="7036" width="9.140625" style="9"/>
    <col min="7037" max="7037" width="10.28515625" style="9" bestFit="1" customWidth="1"/>
    <col min="7038" max="7039" width="9.28515625" style="9" bestFit="1" customWidth="1"/>
    <col min="7040" max="7040" width="9.140625" style="9"/>
    <col min="7041" max="7041" width="10.28515625" style="9" bestFit="1" customWidth="1"/>
    <col min="7042" max="7043" width="9.28515625" style="9" bestFit="1" customWidth="1"/>
    <col min="7044" max="7044" width="9.140625" style="9"/>
    <col min="7045" max="7045" width="10.28515625" style="9" bestFit="1" customWidth="1"/>
    <col min="7046" max="7047" width="9.28515625" style="9" bestFit="1" customWidth="1"/>
    <col min="7048" max="7048" width="9.140625" style="9"/>
    <col min="7049" max="7049" width="10.28515625" style="9" bestFit="1" customWidth="1"/>
    <col min="7050" max="7051" width="9.28515625" style="9" bestFit="1" customWidth="1"/>
    <col min="7052" max="7052" width="9.140625" style="9"/>
    <col min="7053" max="7053" width="10.28515625" style="9" bestFit="1" customWidth="1"/>
    <col min="7054" max="7055" width="9.28515625" style="9" bestFit="1" customWidth="1"/>
    <col min="7056" max="7056" width="9.140625" style="9"/>
    <col min="7057" max="7057" width="10.28515625" style="9" bestFit="1" customWidth="1"/>
    <col min="7058" max="7059" width="9.28515625" style="9" bestFit="1" customWidth="1"/>
    <col min="7060" max="7060" width="9.140625" style="9"/>
    <col min="7061" max="7061" width="10.28515625" style="9" bestFit="1" customWidth="1"/>
    <col min="7062" max="7063" width="9.28515625" style="9" bestFit="1" customWidth="1"/>
    <col min="7064" max="7064" width="9.140625" style="9"/>
    <col min="7065" max="7065" width="10.28515625" style="9" bestFit="1" customWidth="1"/>
    <col min="7066" max="7067" width="9.28515625" style="9" bestFit="1" customWidth="1"/>
    <col min="7068" max="7068" width="9.140625" style="9"/>
    <col min="7069" max="7069" width="10.28515625" style="9" bestFit="1" customWidth="1"/>
    <col min="7070" max="7071" width="9.28515625" style="9" bestFit="1" customWidth="1"/>
    <col min="7072" max="7072" width="9.140625" style="9"/>
    <col min="7073" max="7073" width="10.28515625" style="9" bestFit="1" customWidth="1"/>
    <col min="7074" max="7075" width="9.28515625" style="9" bestFit="1" customWidth="1"/>
    <col min="7076" max="7076" width="9.140625" style="9"/>
    <col min="7077" max="7077" width="10.28515625" style="9" bestFit="1" customWidth="1"/>
    <col min="7078" max="7079" width="9.28515625" style="9" bestFit="1" customWidth="1"/>
    <col min="7080" max="7080" width="9.140625" style="9"/>
    <col min="7081" max="7081" width="10.28515625" style="9" bestFit="1" customWidth="1"/>
    <col min="7082" max="7083" width="9.28515625" style="9" bestFit="1" customWidth="1"/>
    <col min="7084" max="7084" width="9.140625" style="9"/>
    <col min="7085" max="7085" width="10.28515625" style="9" bestFit="1" customWidth="1"/>
    <col min="7086" max="7087" width="9.28515625" style="9" bestFit="1" customWidth="1"/>
    <col min="7088" max="7088" width="9.140625" style="9"/>
    <col min="7089" max="7089" width="10.28515625" style="9" bestFit="1" customWidth="1"/>
    <col min="7090" max="7091" width="9.28515625" style="9" bestFit="1" customWidth="1"/>
    <col min="7092" max="7092" width="9.140625" style="9"/>
    <col min="7093" max="7093" width="10.28515625" style="9" bestFit="1" customWidth="1"/>
    <col min="7094" max="7095" width="9.28515625" style="9" bestFit="1" customWidth="1"/>
    <col min="7096" max="7096" width="9.140625" style="9"/>
    <col min="7097" max="7097" width="10.28515625" style="9" bestFit="1" customWidth="1"/>
    <col min="7098" max="7099" width="9.28515625" style="9" bestFit="1" customWidth="1"/>
    <col min="7100" max="7100" width="9.140625" style="9"/>
    <col min="7101" max="7101" width="10.28515625" style="9" bestFit="1" customWidth="1"/>
    <col min="7102" max="7103" width="9.28515625" style="9" bestFit="1" customWidth="1"/>
    <col min="7104" max="7104" width="9.140625" style="9"/>
    <col min="7105" max="7105" width="10.28515625" style="9" bestFit="1" customWidth="1"/>
    <col min="7106" max="7107" width="9.28515625" style="9" bestFit="1" customWidth="1"/>
    <col min="7108" max="7108" width="9.140625" style="9"/>
    <col min="7109" max="7109" width="10.28515625" style="9" bestFit="1" customWidth="1"/>
    <col min="7110" max="7111" width="9.28515625" style="9" bestFit="1" customWidth="1"/>
    <col min="7112" max="7112" width="9.140625" style="9"/>
    <col min="7113" max="7113" width="10.28515625" style="9" bestFit="1" customWidth="1"/>
    <col min="7114" max="7115" width="9.28515625" style="9" bestFit="1" customWidth="1"/>
    <col min="7116" max="7116" width="9.140625" style="9"/>
    <col min="7117" max="7117" width="10.28515625" style="9" bestFit="1" customWidth="1"/>
    <col min="7118" max="7119" width="9.28515625" style="9" bestFit="1" customWidth="1"/>
    <col min="7120" max="7120" width="9.140625" style="9"/>
    <col min="7121" max="7121" width="10.28515625" style="9" bestFit="1" customWidth="1"/>
    <col min="7122" max="7123" width="9.28515625" style="9" bestFit="1" customWidth="1"/>
    <col min="7124" max="7124" width="9.140625" style="9"/>
    <col min="7125" max="7125" width="10.28515625" style="9" bestFit="1" customWidth="1"/>
    <col min="7126" max="7127" width="9.28515625" style="9" bestFit="1" customWidth="1"/>
    <col min="7128" max="7128" width="9.140625" style="9"/>
    <col min="7129" max="7129" width="10.28515625" style="9" bestFit="1" customWidth="1"/>
    <col min="7130" max="7131" width="9.28515625" style="9" bestFit="1" customWidth="1"/>
    <col min="7132" max="7132" width="9.140625" style="9"/>
    <col min="7133" max="7133" width="10.28515625" style="9" bestFit="1" customWidth="1"/>
    <col min="7134" max="7135" width="9.28515625" style="9" bestFit="1" customWidth="1"/>
    <col min="7136" max="7136" width="9.140625" style="9"/>
    <col min="7137" max="7137" width="10.28515625" style="9" bestFit="1" customWidth="1"/>
    <col min="7138" max="7139" width="9.28515625" style="9" bestFit="1" customWidth="1"/>
    <col min="7140" max="7140" width="9.140625" style="9"/>
    <col min="7141" max="7141" width="10.28515625" style="9" bestFit="1" customWidth="1"/>
    <col min="7142" max="7143" width="9.28515625" style="9" bestFit="1" customWidth="1"/>
    <col min="7144" max="7144" width="9.140625" style="9"/>
    <col min="7145" max="7145" width="10.28515625" style="9" bestFit="1" customWidth="1"/>
    <col min="7146" max="7147" width="9.28515625" style="9" bestFit="1" customWidth="1"/>
    <col min="7148" max="7148" width="9.140625" style="9"/>
    <col min="7149" max="7149" width="10.28515625" style="9" bestFit="1" customWidth="1"/>
    <col min="7150" max="7151" width="9.28515625" style="9" bestFit="1" customWidth="1"/>
    <col min="7152" max="7152" width="9.140625" style="9"/>
    <col min="7153" max="7153" width="10.28515625" style="9" bestFit="1" customWidth="1"/>
    <col min="7154" max="7155" width="9.28515625" style="9" bestFit="1" customWidth="1"/>
    <col min="7156" max="7156" width="9.140625" style="9"/>
    <col min="7157" max="7157" width="10.28515625" style="9" bestFit="1" customWidth="1"/>
    <col min="7158" max="7159" width="9.28515625" style="9" bestFit="1" customWidth="1"/>
    <col min="7160" max="7160" width="9.140625" style="9"/>
    <col min="7161" max="7161" width="10.28515625" style="9" bestFit="1" customWidth="1"/>
    <col min="7162" max="7163" width="9.28515625" style="9" bestFit="1" customWidth="1"/>
    <col min="7164" max="7164" width="9.140625" style="9"/>
    <col min="7165" max="7165" width="10.28515625" style="9" bestFit="1" customWidth="1"/>
    <col min="7166" max="7167" width="9.28515625" style="9" bestFit="1" customWidth="1"/>
    <col min="7168" max="7168" width="9.140625" style="9"/>
    <col min="7169" max="7169" width="10.28515625" style="9" bestFit="1" customWidth="1"/>
    <col min="7170" max="7171" width="9.28515625" style="9" bestFit="1" customWidth="1"/>
    <col min="7172" max="7172" width="9.140625" style="9"/>
    <col min="7173" max="7173" width="10.28515625" style="9" bestFit="1" customWidth="1"/>
    <col min="7174" max="7175" width="9.28515625" style="9" bestFit="1" customWidth="1"/>
    <col min="7176" max="7176" width="9.140625" style="9"/>
    <col min="7177" max="7177" width="10.28515625" style="9" bestFit="1" customWidth="1"/>
    <col min="7178" max="7179" width="9.28515625" style="9" bestFit="1" customWidth="1"/>
    <col min="7180" max="7180" width="9.140625" style="9"/>
    <col min="7181" max="7181" width="10.28515625" style="9" bestFit="1" customWidth="1"/>
    <col min="7182" max="7183" width="9.28515625" style="9" bestFit="1" customWidth="1"/>
    <col min="7184" max="7184" width="9.140625" style="9"/>
    <col min="7185" max="7185" width="10.28515625" style="9" bestFit="1" customWidth="1"/>
    <col min="7186" max="7187" width="9.28515625" style="9" bestFit="1" customWidth="1"/>
    <col min="7188" max="7188" width="9.140625" style="9"/>
    <col min="7189" max="7189" width="10.28515625" style="9" bestFit="1" customWidth="1"/>
    <col min="7190" max="7191" width="9.28515625" style="9" bestFit="1" customWidth="1"/>
    <col min="7192" max="7192" width="9.140625" style="9"/>
    <col min="7193" max="7193" width="10.28515625" style="9" bestFit="1" customWidth="1"/>
    <col min="7194" max="7195" width="9.28515625" style="9" bestFit="1" customWidth="1"/>
    <col min="7196" max="7196" width="9.140625" style="9"/>
    <col min="7197" max="7197" width="10.28515625" style="9" bestFit="1" customWidth="1"/>
    <col min="7198" max="7199" width="9.28515625" style="9" bestFit="1" customWidth="1"/>
    <col min="7200" max="7200" width="9.140625" style="9"/>
    <col min="7201" max="7201" width="10.28515625" style="9" bestFit="1" customWidth="1"/>
    <col min="7202" max="7203" width="9.28515625" style="9" bestFit="1" customWidth="1"/>
    <col min="7204" max="7204" width="9.140625" style="9"/>
    <col min="7205" max="7205" width="10.28515625" style="9" bestFit="1" customWidth="1"/>
    <col min="7206" max="7207" width="9.28515625" style="9" bestFit="1" customWidth="1"/>
    <col min="7208" max="7208" width="9.140625" style="9"/>
    <col min="7209" max="7209" width="10.28515625" style="9" bestFit="1" customWidth="1"/>
    <col min="7210" max="7211" width="9.28515625" style="9" bestFit="1" customWidth="1"/>
    <col min="7212" max="7212" width="9.140625" style="9"/>
    <col min="7213" max="7213" width="10.28515625" style="9" bestFit="1" customWidth="1"/>
    <col min="7214" max="7215" width="9.28515625" style="9" bestFit="1" customWidth="1"/>
    <col min="7216" max="7216" width="9.140625" style="9"/>
    <col min="7217" max="7217" width="10.28515625" style="9" bestFit="1" customWidth="1"/>
    <col min="7218" max="7219" width="9.28515625" style="9" bestFit="1" customWidth="1"/>
    <col min="7220" max="7220" width="9.140625" style="9"/>
    <col min="7221" max="7221" width="10.28515625" style="9" bestFit="1" customWidth="1"/>
    <col min="7222" max="7223" width="9.28515625" style="9" bestFit="1" customWidth="1"/>
    <col min="7224" max="7224" width="9.140625" style="9"/>
    <col min="7225" max="7225" width="10.28515625" style="9" bestFit="1" customWidth="1"/>
    <col min="7226" max="7227" width="9.28515625" style="9" bestFit="1" customWidth="1"/>
    <col min="7228" max="7228" width="9.140625" style="9"/>
    <col min="7229" max="7229" width="10.28515625" style="9" bestFit="1" customWidth="1"/>
    <col min="7230" max="7231" width="9.28515625" style="9" bestFit="1" customWidth="1"/>
    <col min="7232" max="7232" width="9.140625" style="9"/>
    <col min="7233" max="7233" width="10.28515625" style="9" bestFit="1" customWidth="1"/>
    <col min="7234" max="7235" width="9.28515625" style="9" bestFit="1" customWidth="1"/>
    <col min="7236" max="7236" width="9.140625" style="9"/>
    <col min="7237" max="7237" width="10.28515625" style="9" bestFit="1" customWidth="1"/>
    <col min="7238" max="7239" width="9.28515625" style="9" bestFit="1" customWidth="1"/>
    <col min="7240" max="7240" width="9.140625" style="9"/>
    <col min="7241" max="7241" width="10.28515625" style="9" bestFit="1" customWidth="1"/>
    <col min="7242" max="7243" width="9.28515625" style="9" bestFit="1" customWidth="1"/>
    <col min="7244" max="7244" width="9.140625" style="9"/>
    <col min="7245" max="7245" width="10.28515625" style="9" bestFit="1" customWidth="1"/>
    <col min="7246" max="7247" width="9.28515625" style="9" bestFit="1" customWidth="1"/>
    <col min="7248" max="7248" width="9.140625" style="9"/>
    <col min="7249" max="7249" width="10.28515625" style="9" bestFit="1" customWidth="1"/>
    <col min="7250" max="7251" width="9.28515625" style="9" bestFit="1" customWidth="1"/>
    <col min="7252" max="7252" width="9.140625" style="9"/>
    <col min="7253" max="7253" width="10.28515625" style="9" bestFit="1" customWidth="1"/>
    <col min="7254" max="7255" width="9.28515625" style="9" bestFit="1" customWidth="1"/>
    <col min="7256" max="7256" width="9.140625" style="9"/>
    <col min="7257" max="7257" width="10.28515625" style="9" bestFit="1" customWidth="1"/>
    <col min="7258" max="7259" width="9.28515625" style="9" bestFit="1" customWidth="1"/>
    <col min="7260" max="7260" width="9.140625" style="9"/>
    <col min="7261" max="7261" width="10.28515625" style="9" bestFit="1" customWidth="1"/>
    <col min="7262" max="7263" width="9.28515625" style="9" bestFit="1" customWidth="1"/>
    <col min="7264" max="7264" width="9.140625" style="9"/>
    <col min="7265" max="7265" width="10.28515625" style="9" bestFit="1" customWidth="1"/>
    <col min="7266" max="7267" width="9.28515625" style="9" bestFit="1" customWidth="1"/>
    <col min="7268" max="7268" width="9.140625" style="9"/>
    <col min="7269" max="7269" width="10.28515625" style="9" bestFit="1" customWidth="1"/>
    <col min="7270" max="7271" width="9.28515625" style="9" bestFit="1" customWidth="1"/>
    <col min="7272" max="7272" width="9.140625" style="9"/>
    <col min="7273" max="7273" width="10.28515625" style="9" bestFit="1" customWidth="1"/>
    <col min="7274" max="7275" width="9.28515625" style="9" bestFit="1" customWidth="1"/>
    <col min="7276" max="7276" width="9.140625" style="9"/>
    <col min="7277" max="7277" width="10.28515625" style="9" bestFit="1" customWidth="1"/>
    <col min="7278" max="7279" width="9.28515625" style="9" bestFit="1" customWidth="1"/>
    <col min="7280" max="7280" width="9.140625" style="9"/>
    <col min="7281" max="7281" width="10.28515625" style="9" bestFit="1" customWidth="1"/>
    <col min="7282" max="7283" width="9.28515625" style="9" bestFit="1" customWidth="1"/>
    <col min="7284" max="7284" width="9.140625" style="9"/>
    <col min="7285" max="7285" width="10.28515625" style="9" bestFit="1" customWidth="1"/>
    <col min="7286" max="7287" width="9.28515625" style="9" bestFit="1" customWidth="1"/>
    <col min="7288" max="7288" width="9.140625" style="9"/>
    <col min="7289" max="7289" width="10.28515625" style="9" bestFit="1" customWidth="1"/>
    <col min="7290" max="7291" width="9.28515625" style="9" bestFit="1" customWidth="1"/>
    <col min="7292" max="7292" width="9.140625" style="9"/>
    <col min="7293" max="7293" width="10.28515625" style="9" bestFit="1" customWidth="1"/>
    <col min="7294" max="7295" width="9.28515625" style="9" bestFit="1" customWidth="1"/>
    <col min="7296" max="7296" width="9.140625" style="9"/>
    <col min="7297" max="7297" width="10.28515625" style="9" bestFit="1" customWidth="1"/>
    <col min="7298" max="7299" width="9.28515625" style="9" bestFit="1" customWidth="1"/>
    <col min="7300" max="7300" width="9.140625" style="9"/>
    <col min="7301" max="7301" width="10.28515625" style="9" bestFit="1" customWidth="1"/>
    <col min="7302" max="7303" width="9.28515625" style="9" bestFit="1" customWidth="1"/>
    <col min="7304" max="7304" width="9.140625" style="9"/>
    <col min="7305" max="7305" width="10.28515625" style="9" bestFit="1" customWidth="1"/>
    <col min="7306" max="7307" width="9.28515625" style="9" bestFit="1" customWidth="1"/>
    <col min="7308" max="7308" width="9.140625" style="9"/>
    <col min="7309" max="7309" width="10.28515625" style="9" bestFit="1" customWidth="1"/>
    <col min="7310" max="7311" width="9.28515625" style="9" bestFit="1" customWidth="1"/>
    <col min="7312" max="7312" width="9.140625" style="9"/>
    <col min="7313" max="7313" width="10.28515625" style="9" bestFit="1" customWidth="1"/>
    <col min="7314" max="7315" width="9.28515625" style="9" bestFit="1" customWidth="1"/>
    <col min="7316" max="7316" width="9.140625" style="9"/>
    <col min="7317" max="7317" width="10.28515625" style="9" bestFit="1" customWidth="1"/>
    <col min="7318" max="7319" width="9.28515625" style="9" bestFit="1" customWidth="1"/>
    <col min="7320" max="7320" width="9.140625" style="9"/>
    <col min="7321" max="7321" width="10.28515625" style="9" bestFit="1" customWidth="1"/>
    <col min="7322" max="7323" width="9.28515625" style="9" bestFit="1" customWidth="1"/>
    <col min="7324" max="7324" width="9.140625" style="9"/>
    <col min="7325" max="7325" width="10.28515625" style="9" bestFit="1" customWidth="1"/>
    <col min="7326" max="7327" width="9.28515625" style="9" bestFit="1" customWidth="1"/>
    <col min="7328" max="7328" width="9.140625" style="9"/>
    <col min="7329" max="7329" width="10.28515625" style="9" bestFit="1" customWidth="1"/>
    <col min="7330" max="7331" width="9.28515625" style="9" bestFit="1" customWidth="1"/>
    <col min="7332" max="7332" width="9.140625" style="9"/>
    <col min="7333" max="7333" width="10.28515625" style="9" bestFit="1" customWidth="1"/>
    <col min="7334" max="7335" width="9.28515625" style="9" bestFit="1" customWidth="1"/>
    <col min="7336" max="7336" width="9.140625" style="9"/>
    <col min="7337" max="7337" width="10.28515625" style="9" bestFit="1" customWidth="1"/>
    <col min="7338" max="7339" width="9.28515625" style="9" bestFit="1" customWidth="1"/>
    <col min="7340" max="7340" width="9.140625" style="9"/>
    <col min="7341" max="7341" width="10.28515625" style="9" bestFit="1" customWidth="1"/>
    <col min="7342" max="7343" width="9.28515625" style="9" bestFit="1" customWidth="1"/>
    <col min="7344" max="7344" width="9.140625" style="9"/>
    <col min="7345" max="7345" width="10.28515625" style="9" bestFit="1" customWidth="1"/>
    <col min="7346" max="7347" width="9.28515625" style="9" bestFit="1" customWidth="1"/>
    <col min="7348" max="7348" width="9.140625" style="9"/>
    <col min="7349" max="7349" width="10.28515625" style="9" bestFit="1" customWidth="1"/>
    <col min="7350" max="7351" width="9.28515625" style="9" bestFit="1" customWidth="1"/>
    <col min="7352" max="7352" width="9.140625" style="9"/>
    <col min="7353" max="7353" width="10.28515625" style="9" bestFit="1" customWidth="1"/>
    <col min="7354" max="7355" width="9.28515625" style="9" bestFit="1" customWidth="1"/>
    <col min="7356" max="7356" width="9.140625" style="9"/>
    <col min="7357" max="7357" width="10.28515625" style="9" bestFit="1" customWidth="1"/>
    <col min="7358" max="7359" width="9.28515625" style="9" bestFit="1" customWidth="1"/>
    <col min="7360" max="7360" width="9.140625" style="9"/>
    <col min="7361" max="7361" width="10.28515625" style="9" bestFit="1" customWidth="1"/>
    <col min="7362" max="7363" width="9.28515625" style="9" bestFit="1" customWidth="1"/>
    <col min="7364" max="7364" width="9.140625" style="9"/>
    <col min="7365" max="7365" width="10.28515625" style="9" bestFit="1" customWidth="1"/>
    <col min="7366" max="7367" width="9.28515625" style="9" bestFit="1" customWidth="1"/>
    <col min="7368" max="7368" width="9.140625" style="9"/>
    <col min="7369" max="7369" width="10.28515625" style="9" bestFit="1" customWidth="1"/>
    <col min="7370" max="7371" width="9.28515625" style="9" bestFit="1" customWidth="1"/>
    <col min="7372" max="7372" width="9.140625" style="9"/>
    <col min="7373" max="7373" width="10.28515625" style="9" bestFit="1" customWidth="1"/>
    <col min="7374" max="7375" width="9.28515625" style="9" bestFit="1" customWidth="1"/>
    <col min="7376" max="7376" width="9.140625" style="9"/>
    <col min="7377" max="7377" width="10.28515625" style="9" bestFit="1" customWidth="1"/>
    <col min="7378" max="7379" width="9.28515625" style="9" bestFit="1" customWidth="1"/>
    <col min="7380" max="7380" width="9.140625" style="9"/>
    <col min="7381" max="7381" width="10.28515625" style="9" bestFit="1" customWidth="1"/>
    <col min="7382" max="7383" width="9.28515625" style="9" bestFit="1" customWidth="1"/>
    <col min="7384" max="7384" width="9.140625" style="9"/>
    <col min="7385" max="7385" width="10.28515625" style="9" bestFit="1" customWidth="1"/>
    <col min="7386" max="7387" width="9.28515625" style="9" bestFit="1" customWidth="1"/>
    <col min="7388" max="7388" width="9.140625" style="9"/>
    <col min="7389" max="7389" width="10.28515625" style="9" bestFit="1" customWidth="1"/>
    <col min="7390" max="7391" width="9.28515625" style="9" bestFit="1" customWidth="1"/>
    <col min="7392" max="7392" width="9.140625" style="9"/>
    <col min="7393" max="7393" width="10.28515625" style="9" bestFit="1" customWidth="1"/>
    <col min="7394" max="7395" width="9.28515625" style="9" bestFit="1" customWidth="1"/>
    <col min="7396" max="7396" width="9.140625" style="9"/>
    <col min="7397" max="7397" width="10.28515625" style="9" bestFit="1" customWidth="1"/>
    <col min="7398" max="7399" width="9.28515625" style="9" bestFit="1" customWidth="1"/>
    <col min="7400" max="7400" width="9.140625" style="9"/>
    <col min="7401" max="7401" width="10.28515625" style="9" bestFit="1" customWidth="1"/>
    <col min="7402" max="7403" width="9.28515625" style="9" bestFit="1" customWidth="1"/>
    <col min="7404" max="7404" width="9.140625" style="9"/>
    <col min="7405" max="7405" width="10.28515625" style="9" bestFit="1" customWidth="1"/>
    <col min="7406" max="7407" width="9.28515625" style="9" bestFit="1" customWidth="1"/>
    <col min="7408" max="7408" width="9.140625" style="9"/>
    <col min="7409" max="7409" width="10.28515625" style="9" bestFit="1" customWidth="1"/>
    <col min="7410" max="7411" width="9.28515625" style="9" bestFit="1" customWidth="1"/>
    <col min="7412" max="7412" width="9.140625" style="9"/>
    <col min="7413" max="7413" width="10.28515625" style="9" bestFit="1" customWidth="1"/>
    <col min="7414" max="7415" width="9.28515625" style="9" bestFit="1" customWidth="1"/>
    <col min="7416" max="7416" width="9.140625" style="9"/>
    <col min="7417" max="7417" width="10.28515625" style="9" bestFit="1" customWidth="1"/>
    <col min="7418" max="7419" width="9.28515625" style="9" bestFit="1" customWidth="1"/>
    <col min="7420" max="7420" width="9.140625" style="9"/>
    <col min="7421" max="7421" width="10.28515625" style="9" bestFit="1" customWidth="1"/>
    <col min="7422" max="7423" width="9.28515625" style="9" bestFit="1" customWidth="1"/>
    <col min="7424" max="7424" width="9.140625" style="9"/>
    <col min="7425" max="7425" width="10.28515625" style="9" bestFit="1" customWidth="1"/>
    <col min="7426" max="7427" width="9.28515625" style="9" bestFit="1" customWidth="1"/>
    <col min="7428" max="7428" width="9.140625" style="9"/>
    <col min="7429" max="7429" width="10.28515625" style="9" bestFit="1" customWidth="1"/>
    <col min="7430" max="7431" width="9.28515625" style="9" bestFit="1" customWidth="1"/>
    <col min="7432" max="7432" width="9.140625" style="9"/>
    <col min="7433" max="7433" width="10.28515625" style="9" bestFit="1" customWidth="1"/>
    <col min="7434" max="7435" width="9.28515625" style="9" bestFit="1" customWidth="1"/>
    <col min="7436" max="7436" width="9.140625" style="9"/>
    <col min="7437" max="7437" width="10.28515625" style="9" bestFit="1" customWidth="1"/>
    <col min="7438" max="7439" width="9.28515625" style="9" bestFit="1" customWidth="1"/>
    <col min="7440" max="7440" width="9.140625" style="9"/>
    <col min="7441" max="7441" width="10.28515625" style="9" bestFit="1" customWidth="1"/>
    <col min="7442" max="7443" width="9.28515625" style="9" bestFit="1" customWidth="1"/>
    <col min="7444" max="7444" width="9.140625" style="9"/>
    <col min="7445" max="7445" width="10.28515625" style="9" bestFit="1" customWidth="1"/>
    <col min="7446" max="7447" width="9.28515625" style="9" bestFit="1" customWidth="1"/>
    <col min="7448" max="7448" width="9.140625" style="9"/>
    <col min="7449" max="7449" width="10.28515625" style="9" bestFit="1" customWidth="1"/>
    <col min="7450" max="7451" width="9.28515625" style="9" bestFit="1" customWidth="1"/>
    <col min="7452" max="7452" width="9.140625" style="9"/>
    <col min="7453" max="7453" width="10.28515625" style="9" bestFit="1" customWidth="1"/>
    <col min="7454" max="7455" width="9.28515625" style="9" bestFit="1" customWidth="1"/>
    <col min="7456" max="7456" width="9.140625" style="9"/>
    <col min="7457" max="7457" width="10.28515625" style="9" bestFit="1" customWidth="1"/>
    <col min="7458" max="7459" width="9.28515625" style="9" bestFit="1" customWidth="1"/>
    <col min="7460" max="7460" width="9.140625" style="9"/>
    <col min="7461" max="7461" width="10.28515625" style="9" bestFit="1" customWidth="1"/>
    <col min="7462" max="7463" width="9.28515625" style="9" bestFit="1" customWidth="1"/>
    <col min="7464" max="7464" width="9.140625" style="9"/>
    <col min="7465" max="7465" width="10.28515625" style="9" bestFit="1" customWidth="1"/>
    <col min="7466" max="7467" width="9.28515625" style="9" bestFit="1" customWidth="1"/>
    <col min="7468" max="7468" width="9.140625" style="9"/>
    <col min="7469" max="7469" width="10.28515625" style="9" bestFit="1" customWidth="1"/>
    <col min="7470" max="7471" width="9.28515625" style="9" bestFit="1" customWidth="1"/>
    <col min="7472" max="7472" width="9.140625" style="9"/>
    <col min="7473" max="7473" width="10.28515625" style="9" bestFit="1" customWidth="1"/>
    <col min="7474" max="7475" width="9.28515625" style="9" bestFit="1" customWidth="1"/>
    <col min="7476" max="7476" width="9.140625" style="9"/>
    <col min="7477" max="7477" width="10.28515625" style="9" bestFit="1" customWidth="1"/>
    <col min="7478" max="7479" width="9.28515625" style="9" bestFit="1" customWidth="1"/>
    <col min="7480" max="7480" width="9.140625" style="9"/>
    <col min="7481" max="7481" width="10.28515625" style="9" bestFit="1" customWidth="1"/>
    <col min="7482" max="7483" width="9.28515625" style="9" bestFit="1" customWidth="1"/>
    <col min="7484" max="7484" width="9.140625" style="9"/>
    <col min="7485" max="7485" width="10.28515625" style="9" bestFit="1" customWidth="1"/>
    <col min="7486" max="7487" width="9.28515625" style="9" bestFit="1" customWidth="1"/>
    <col min="7488" max="7488" width="9.140625" style="9"/>
    <col min="7489" max="7489" width="10.28515625" style="9" bestFit="1" customWidth="1"/>
    <col min="7490" max="7491" width="9.28515625" style="9" bestFit="1" customWidth="1"/>
    <col min="7492" max="7492" width="9.140625" style="9"/>
    <col min="7493" max="7493" width="10.28515625" style="9" bestFit="1" customWidth="1"/>
    <col min="7494" max="7495" width="9.28515625" style="9" bestFit="1" customWidth="1"/>
    <col min="7496" max="7496" width="9.140625" style="9"/>
    <col min="7497" max="7497" width="10.28515625" style="9" bestFit="1" customWidth="1"/>
    <col min="7498" max="7499" width="9.28515625" style="9" bestFit="1" customWidth="1"/>
    <col min="7500" max="7500" width="9.140625" style="9"/>
    <col min="7501" max="7501" width="10.28515625" style="9" bestFit="1" customWidth="1"/>
    <col min="7502" max="7503" width="9.28515625" style="9" bestFit="1" customWidth="1"/>
    <col min="7504" max="7504" width="9.140625" style="9"/>
    <col min="7505" max="7505" width="10.28515625" style="9" bestFit="1" customWidth="1"/>
    <col min="7506" max="7507" width="9.28515625" style="9" bestFit="1" customWidth="1"/>
    <col min="7508" max="7508" width="9.140625" style="9"/>
    <col min="7509" max="7509" width="10.28515625" style="9" bestFit="1" customWidth="1"/>
    <col min="7510" max="7511" width="9.28515625" style="9" bestFit="1" customWidth="1"/>
    <col min="7512" max="7512" width="9.140625" style="9"/>
    <col min="7513" max="7513" width="10.28515625" style="9" bestFit="1" customWidth="1"/>
    <col min="7514" max="7515" width="9.28515625" style="9" bestFit="1" customWidth="1"/>
    <col min="7516" max="7516" width="9.140625" style="9"/>
    <col min="7517" max="7517" width="10.28515625" style="9" bestFit="1" customWidth="1"/>
    <col min="7518" max="7519" width="9.28515625" style="9" bestFit="1" customWidth="1"/>
    <col min="7520" max="7520" width="9.140625" style="9"/>
    <col min="7521" max="7521" width="10.28515625" style="9" bestFit="1" customWidth="1"/>
    <col min="7522" max="7523" width="9.28515625" style="9" bestFit="1" customWidth="1"/>
    <col min="7524" max="7524" width="9.140625" style="9"/>
    <col min="7525" max="7525" width="10.28515625" style="9" bestFit="1" customWidth="1"/>
    <col min="7526" max="7527" width="9.28515625" style="9" bestFit="1" customWidth="1"/>
    <col min="7528" max="7528" width="9.140625" style="9"/>
    <col min="7529" max="7529" width="10.28515625" style="9" bestFit="1" customWidth="1"/>
    <col min="7530" max="7531" width="9.28515625" style="9" bestFit="1" customWidth="1"/>
    <col min="7532" max="7532" width="9.140625" style="9"/>
    <col min="7533" max="7533" width="10.28515625" style="9" bestFit="1" customWidth="1"/>
    <col min="7534" max="7535" width="9.28515625" style="9" bestFit="1" customWidth="1"/>
    <col min="7536" max="7536" width="9.140625" style="9"/>
    <col min="7537" max="7537" width="10.28515625" style="9" bestFit="1" customWidth="1"/>
    <col min="7538" max="7539" width="9.28515625" style="9" bestFit="1" customWidth="1"/>
    <col min="7540" max="7540" width="9.140625" style="9"/>
    <col min="7541" max="7541" width="10.28515625" style="9" bestFit="1" customWidth="1"/>
    <col min="7542" max="7543" width="9.28515625" style="9" bestFit="1" customWidth="1"/>
    <col min="7544" max="7544" width="9.140625" style="9"/>
    <col min="7545" max="7545" width="10.28515625" style="9" bestFit="1" customWidth="1"/>
    <col min="7546" max="7547" width="9.28515625" style="9" bestFit="1" customWidth="1"/>
    <col min="7548" max="7548" width="9.140625" style="9"/>
    <col min="7549" max="7549" width="10.28515625" style="9" bestFit="1" customWidth="1"/>
    <col min="7550" max="7551" width="9.28515625" style="9" bestFit="1" customWidth="1"/>
    <col min="7552" max="7552" width="9.140625" style="9"/>
    <col min="7553" max="7553" width="10.28515625" style="9" bestFit="1" customWidth="1"/>
    <col min="7554" max="7555" width="9.28515625" style="9" bestFit="1" customWidth="1"/>
    <col min="7556" max="7556" width="9.140625" style="9"/>
    <col min="7557" max="7557" width="10.28515625" style="9" bestFit="1" customWidth="1"/>
    <col min="7558" max="7559" width="9.28515625" style="9" bestFit="1" customWidth="1"/>
    <col min="7560" max="7560" width="9.140625" style="9"/>
    <col min="7561" max="7561" width="10.28515625" style="9" bestFit="1" customWidth="1"/>
    <col min="7562" max="7563" width="9.28515625" style="9" bestFit="1" customWidth="1"/>
    <col min="7564" max="7564" width="9.140625" style="9"/>
    <col min="7565" max="7565" width="10.28515625" style="9" bestFit="1" customWidth="1"/>
    <col min="7566" max="7567" width="9.28515625" style="9" bestFit="1" customWidth="1"/>
    <col min="7568" max="7568" width="9.140625" style="9"/>
    <col min="7569" max="7569" width="10.28515625" style="9" bestFit="1" customWidth="1"/>
    <col min="7570" max="7571" width="9.28515625" style="9" bestFit="1" customWidth="1"/>
    <col min="7572" max="7572" width="9.140625" style="9"/>
    <col min="7573" max="7573" width="10.28515625" style="9" bestFit="1" customWidth="1"/>
    <col min="7574" max="7575" width="9.28515625" style="9" bestFit="1" customWidth="1"/>
    <col min="7576" max="7576" width="9.140625" style="9"/>
    <col min="7577" max="7577" width="10.28515625" style="9" bestFit="1" customWidth="1"/>
    <col min="7578" max="7579" width="9.28515625" style="9" bestFit="1" customWidth="1"/>
    <col min="7580" max="7580" width="9.140625" style="9"/>
    <col min="7581" max="7581" width="10.28515625" style="9" bestFit="1" customWidth="1"/>
    <col min="7582" max="7583" width="9.28515625" style="9" bestFit="1" customWidth="1"/>
    <col min="7584" max="7584" width="9.140625" style="9"/>
    <col min="7585" max="7585" width="10.28515625" style="9" bestFit="1" customWidth="1"/>
    <col min="7586" max="7587" width="9.28515625" style="9" bestFit="1" customWidth="1"/>
    <col min="7588" max="7588" width="9.140625" style="9"/>
    <col min="7589" max="7589" width="10.28515625" style="9" bestFit="1" customWidth="1"/>
    <col min="7590" max="7591" width="9.28515625" style="9" bestFit="1" customWidth="1"/>
    <col min="7592" max="7592" width="9.140625" style="9"/>
    <col min="7593" max="7593" width="10.28515625" style="9" bestFit="1" customWidth="1"/>
    <col min="7594" max="7595" width="9.28515625" style="9" bestFit="1" customWidth="1"/>
    <col min="7596" max="7596" width="9.140625" style="9"/>
    <col min="7597" max="7597" width="10.28515625" style="9" bestFit="1" customWidth="1"/>
    <col min="7598" max="7599" width="9.28515625" style="9" bestFit="1" customWidth="1"/>
    <col min="7600" max="7600" width="9.140625" style="9"/>
    <col min="7601" max="7601" width="10.28515625" style="9" bestFit="1" customWidth="1"/>
    <col min="7602" max="7603" width="9.28515625" style="9" bestFit="1" customWidth="1"/>
    <col min="7604" max="7604" width="9.140625" style="9"/>
    <col min="7605" max="7605" width="10.28515625" style="9" bestFit="1" customWidth="1"/>
    <col min="7606" max="7607" width="9.28515625" style="9" bestFit="1" customWidth="1"/>
    <col min="7608" max="7608" width="9.140625" style="9"/>
    <col min="7609" max="7609" width="10.28515625" style="9" bestFit="1" customWidth="1"/>
    <col min="7610" max="7611" width="9.28515625" style="9" bestFit="1" customWidth="1"/>
    <col min="7612" max="7612" width="9.140625" style="9"/>
    <col min="7613" max="7613" width="10.28515625" style="9" bestFit="1" customWidth="1"/>
    <col min="7614" max="7615" width="9.28515625" style="9" bestFit="1" customWidth="1"/>
    <col min="7616" max="7616" width="9.140625" style="9"/>
    <col min="7617" max="7617" width="10.28515625" style="9" bestFit="1" customWidth="1"/>
    <col min="7618" max="7619" width="9.28515625" style="9" bestFit="1" customWidth="1"/>
    <col min="7620" max="7620" width="9.140625" style="9"/>
    <col min="7621" max="7621" width="10.28515625" style="9" bestFit="1" customWidth="1"/>
    <col min="7622" max="7623" width="9.28515625" style="9" bestFit="1" customWidth="1"/>
    <col min="7624" max="7624" width="9.140625" style="9"/>
    <col min="7625" max="7625" width="10.28515625" style="9" bestFit="1" customWidth="1"/>
    <col min="7626" max="7627" width="9.28515625" style="9" bestFit="1" customWidth="1"/>
    <col min="7628" max="7628" width="9.140625" style="9"/>
    <col min="7629" max="7629" width="10.28515625" style="9" bestFit="1" customWidth="1"/>
    <col min="7630" max="7631" width="9.28515625" style="9" bestFit="1" customWidth="1"/>
    <col min="7632" max="7632" width="9.140625" style="9"/>
    <col min="7633" max="7633" width="10.28515625" style="9" bestFit="1" customWidth="1"/>
    <col min="7634" max="7635" width="9.28515625" style="9" bestFit="1" customWidth="1"/>
    <col min="7636" max="7636" width="9.140625" style="9"/>
    <col min="7637" max="7637" width="10.28515625" style="9" bestFit="1" customWidth="1"/>
    <col min="7638" max="7639" width="9.28515625" style="9" bestFit="1" customWidth="1"/>
    <col min="7640" max="7640" width="9.140625" style="9"/>
    <col min="7641" max="7641" width="10.28515625" style="9" bestFit="1" customWidth="1"/>
    <col min="7642" max="7643" width="9.28515625" style="9" bestFit="1" customWidth="1"/>
    <col min="7644" max="7644" width="9.140625" style="9"/>
    <col min="7645" max="7645" width="10.28515625" style="9" bestFit="1" customWidth="1"/>
    <col min="7646" max="7647" width="9.28515625" style="9" bestFit="1" customWidth="1"/>
    <col min="7648" max="7648" width="9.140625" style="9"/>
    <col min="7649" max="7649" width="10.28515625" style="9" bestFit="1" customWidth="1"/>
    <col min="7650" max="7651" width="9.28515625" style="9" bestFit="1" customWidth="1"/>
    <col min="7652" max="7652" width="9.140625" style="9"/>
    <col min="7653" max="7653" width="10.28515625" style="9" bestFit="1" customWidth="1"/>
    <col min="7654" max="7655" width="9.28515625" style="9" bestFit="1" customWidth="1"/>
    <col min="7656" max="7656" width="9.140625" style="9"/>
    <col min="7657" max="7657" width="10.28515625" style="9" bestFit="1" customWidth="1"/>
    <col min="7658" max="7659" width="9.28515625" style="9" bestFit="1" customWidth="1"/>
    <col min="7660" max="7660" width="9.140625" style="9"/>
    <col min="7661" max="7661" width="10.28515625" style="9" bestFit="1" customWidth="1"/>
    <col min="7662" max="7663" width="9.28515625" style="9" bestFit="1" customWidth="1"/>
    <col min="7664" max="7664" width="9.140625" style="9"/>
    <col min="7665" max="7665" width="10.28515625" style="9" bestFit="1" customWidth="1"/>
    <col min="7666" max="7667" width="9.28515625" style="9" bestFit="1" customWidth="1"/>
    <col min="7668" max="7668" width="9.140625" style="9"/>
    <col min="7669" max="7669" width="10.28515625" style="9" bestFit="1" customWidth="1"/>
    <col min="7670" max="7671" width="9.28515625" style="9" bestFit="1" customWidth="1"/>
    <col min="7672" max="7672" width="9.140625" style="9"/>
    <col min="7673" max="7673" width="10.28515625" style="9" bestFit="1" customWidth="1"/>
    <col min="7674" max="7675" width="9.28515625" style="9" bestFit="1" customWidth="1"/>
    <col min="7676" max="7676" width="9.140625" style="9"/>
    <col min="7677" max="7677" width="10.28515625" style="9" bestFit="1" customWidth="1"/>
    <col min="7678" max="7679" width="9.28515625" style="9" bestFit="1" customWidth="1"/>
    <col min="7680" max="7680" width="9.140625" style="9"/>
    <col min="7681" max="7681" width="10.28515625" style="9" bestFit="1" customWidth="1"/>
    <col min="7682" max="7683" width="9.28515625" style="9" bestFit="1" customWidth="1"/>
    <col min="7684" max="7684" width="9.140625" style="9"/>
    <col min="7685" max="7685" width="10.28515625" style="9" bestFit="1" customWidth="1"/>
    <col min="7686" max="7687" width="9.28515625" style="9" bestFit="1" customWidth="1"/>
    <col min="7688" max="7688" width="9.140625" style="9"/>
    <col min="7689" max="7689" width="10.28515625" style="9" bestFit="1" customWidth="1"/>
    <col min="7690" max="7691" width="9.28515625" style="9" bestFit="1" customWidth="1"/>
    <col min="7692" max="7692" width="9.140625" style="9"/>
    <col min="7693" max="7693" width="10.28515625" style="9" bestFit="1" customWidth="1"/>
    <col min="7694" max="7695" width="9.28515625" style="9" bestFit="1" customWidth="1"/>
    <col min="7696" max="7696" width="9.140625" style="9"/>
    <col min="7697" max="7697" width="10.28515625" style="9" bestFit="1" customWidth="1"/>
    <col min="7698" max="7699" width="9.28515625" style="9" bestFit="1" customWidth="1"/>
    <col min="7700" max="7700" width="9.140625" style="9"/>
    <col min="7701" max="7701" width="10.28515625" style="9" bestFit="1" customWidth="1"/>
    <col min="7702" max="7703" width="9.28515625" style="9" bestFit="1" customWidth="1"/>
    <col min="7704" max="7704" width="9.140625" style="9"/>
    <col min="7705" max="7705" width="10.28515625" style="9" bestFit="1" customWidth="1"/>
    <col min="7706" max="7707" width="9.28515625" style="9" bestFit="1" customWidth="1"/>
    <col min="7708" max="7708" width="9.140625" style="9"/>
    <col min="7709" max="7709" width="10.28515625" style="9" bestFit="1" customWidth="1"/>
    <col min="7710" max="7711" width="9.28515625" style="9" bestFit="1" customWidth="1"/>
    <col min="7712" max="7712" width="9.140625" style="9"/>
    <col min="7713" max="7713" width="10.28515625" style="9" bestFit="1" customWidth="1"/>
    <col min="7714" max="7715" width="9.28515625" style="9" bestFit="1" customWidth="1"/>
    <col min="7716" max="7716" width="9.140625" style="9"/>
    <col min="7717" max="7717" width="10.28515625" style="9" bestFit="1" customWidth="1"/>
    <col min="7718" max="7719" width="9.28515625" style="9" bestFit="1" customWidth="1"/>
    <col min="7720" max="7720" width="9.140625" style="9"/>
    <col min="7721" max="7721" width="10.28515625" style="9" bestFit="1" customWidth="1"/>
    <col min="7722" max="7723" width="9.28515625" style="9" bestFit="1" customWidth="1"/>
    <col min="7724" max="7724" width="9.140625" style="9"/>
    <col min="7725" max="7725" width="10.28515625" style="9" bestFit="1" customWidth="1"/>
    <col min="7726" max="7727" width="9.28515625" style="9" bestFit="1" customWidth="1"/>
    <col min="7728" max="7728" width="9.140625" style="9"/>
    <col min="7729" max="7729" width="10.28515625" style="9" bestFit="1" customWidth="1"/>
    <col min="7730" max="7731" width="9.28515625" style="9" bestFit="1" customWidth="1"/>
    <col min="7732" max="7732" width="9.140625" style="9"/>
    <col min="7733" max="7733" width="10.28515625" style="9" bestFit="1" customWidth="1"/>
    <col min="7734" max="7735" width="9.28515625" style="9" bestFit="1" customWidth="1"/>
    <col min="7736" max="7736" width="9.140625" style="9"/>
    <col min="7737" max="7737" width="10.28515625" style="9" bestFit="1" customWidth="1"/>
    <col min="7738" max="7739" width="9.28515625" style="9" bestFit="1" customWidth="1"/>
    <col min="7740" max="7740" width="9.140625" style="9"/>
    <col min="7741" max="7741" width="10.28515625" style="9" bestFit="1" customWidth="1"/>
    <col min="7742" max="7743" width="9.28515625" style="9" bestFit="1" customWidth="1"/>
    <col min="7744" max="7744" width="9.140625" style="9"/>
    <col min="7745" max="7745" width="10.28515625" style="9" bestFit="1" customWidth="1"/>
    <col min="7746" max="7747" width="9.28515625" style="9" bestFit="1" customWidth="1"/>
    <col min="7748" max="7748" width="9.140625" style="9"/>
    <col min="7749" max="7749" width="10.28515625" style="9" bestFit="1" customWidth="1"/>
    <col min="7750" max="7751" width="9.28515625" style="9" bestFit="1" customWidth="1"/>
    <col min="7752" max="7752" width="9.140625" style="9"/>
    <col min="7753" max="7753" width="10.28515625" style="9" bestFit="1" customWidth="1"/>
    <col min="7754" max="7755" width="9.28515625" style="9" bestFit="1" customWidth="1"/>
    <col min="7756" max="7756" width="9.140625" style="9"/>
    <col min="7757" max="7757" width="10.28515625" style="9" bestFit="1" customWidth="1"/>
    <col min="7758" max="7759" width="9.28515625" style="9" bestFit="1" customWidth="1"/>
    <col min="7760" max="7760" width="9.140625" style="9"/>
    <col min="7761" max="7761" width="10.28515625" style="9" bestFit="1" customWidth="1"/>
    <col min="7762" max="7763" width="9.28515625" style="9" bestFit="1" customWidth="1"/>
    <col min="7764" max="7764" width="9.140625" style="9"/>
    <col min="7765" max="7765" width="10.28515625" style="9" bestFit="1" customWidth="1"/>
    <col min="7766" max="7767" width="9.28515625" style="9" bestFit="1" customWidth="1"/>
    <col min="7768" max="7768" width="9.140625" style="9"/>
    <col min="7769" max="7769" width="10.28515625" style="9" bestFit="1" customWidth="1"/>
    <col min="7770" max="7771" width="9.28515625" style="9" bestFit="1" customWidth="1"/>
    <col min="7772" max="7772" width="9.140625" style="9"/>
    <col min="7773" max="7773" width="10.28515625" style="9" bestFit="1" customWidth="1"/>
    <col min="7774" max="7775" width="9.28515625" style="9" bestFit="1" customWidth="1"/>
    <col min="7776" max="7776" width="9.140625" style="9"/>
    <col min="7777" max="7777" width="10.28515625" style="9" bestFit="1" customWidth="1"/>
    <col min="7778" max="7779" width="9.28515625" style="9" bestFit="1" customWidth="1"/>
    <col min="7780" max="7780" width="9.140625" style="9"/>
    <col min="7781" max="7781" width="10.28515625" style="9" bestFit="1" customWidth="1"/>
    <col min="7782" max="7783" width="9.28515625" style="9" bestFit="1" customWidth="1"/>
    <col min="7784" max="7784" width="9.140625" style="9"/>
    <col min="7785" max="7785" width="10.28515625" style="9" bestFit="1" customWidth="1"/>
    <col min="7786" max="7787" width="9.28515625" style="9" bestFit="1" customWidth="1"/>
    <col min="7788" max="7788" width="9.140625" style="9"/>
    <col min="7789" max="7789" width="10.28515625" style="9" bestFit="1" customWidth="1"/>
    <col min="7790" max="7791" width="9.28515625" style="9" bestFit="1" customWidth="1"/>
    <col min="7792" max="7792" width="9.140625" style="9"/>
    <col min="7793" max="7793" width="10.28515625" style="9" bestFit="1" customWidth="1"/>
    <col min="7794" max="7795" width="9.28515625" style="9" bestFit="1" customWidth="1"/>
    <col min="7796" max="7796" width="9.140625" style="9"/>
    <col min="7797" max="7797" width="10.28515625" style="9" bestFit="1" customWidth="1"/>
    <col min="7798" max="7799" width="9.28515625" style="9" bestFit="1" customWidth="1"/>
    <col min="7800" max="7800" width="9.140625" style="9"/>
    <col min="7801" max="7801" width="10.28515625" style="9" bestFit="1" customWidth="1"/>
    <col min="7802" max="7803" width="9.28515625" style="9" bestFit="1" customWidth="1"/>
    <col min="7804" max="7804" width="9.140625" style="9"/>
    <col min="7805" max="7805" width="10.28515625" style="9" bestFit="1" customWidth="1"/>
    <col min="7806" max="7807" width="9.28515625" style="9" bestFit="1" customWidth="1"/>
    <col min="7808" max="7808" width="9.140625" style="9"/>
    <col min="7809" max="7809" width="10.28515625" style="9" bestFit="1" customWidth="1"/>
    <col min="7810" max="7811" width="9.28515625" style="9" bestFit="1" customWidth="1"/>
    <col min="7812" max="7812" width="9.140625" style="9"/>
    <col min="7813" max="7813" width="10.28515625" style="9" bestFit="1" customWidth="1"/>
    <col min="7814" max="7815" width="9.28515625" style="9" bestFit="1" customWidth="1"/>
    <col min="7816" max="7816" width="9.140625" style="9"/>
    <col min="7817" max="7817" width="10.28515625" style="9" bestFit="1" customWidth="1"/>
    <col min="7818" max="7819" width="9.28515625" style="9" bestFit="1" customWidth="1"/>
    <col min="7820" max="7820" width="9.140625" style="9"/>
    <col min="7821" max="7821" width="10.28515625" style="9" bestFit="1" customWidth="1"/>
    <col min="7822" max="7823" width="9.28515625" style="9" bestFit="1" customWidth="1"/>
    <col min="7824" max="7824" width="9.140625" style="9"/>
    <col min="7825" max="7825" width="10.28515625" style="9" bestFit="1" customWidth="1"/>
    <col min="7826" max="7827" width="9.28515625" style="9" bestFit="1" customWidth="1"/>
    <col min="7828" max="7828" width="9.140625" style="9"/>
    <col min="7829" max="7829" width="10.28515625" style="9" bestFit="1" customWidth="1"/>
    <col min="7830" max="7831" width="9.28515625" style="9" bestFit="1" customWidth="1"/>
    <col min="7832" max="7832" width="9.140625" style="9"/>
    <col min="7833" max="7833" width="10.28515625" style="9" bestFit="1" customWidth="1"/>
    <col min="7834" max="7835" width="9.28515625" style="9" bestFit="1" customWidth="1"/>
    <col min="7836" max="7836" width="9.140625" style="9"/>
    <col min="7837" max="7837" width="10.28515625" style="9" bestFit="1" customWidth="1"/>
    <col min="7838" max="7839" width="9.28515625" style="9" bestFit="1" customWidth="1"/>
    <col min="7840" max="7840" width="9.140625" style="9"/>
    <col min="7841" max="7841" width="10.28515625" style="9" bestFit="1" customWidth="1"/>
    <col min="7842" max="7843" width="9.28515625" style="9" bestFit="1" customWidth="1"/>
    <col min="7844" max="7844" width="9.140625" style="9"/>
    <col min="7845" max="7845" width="10.28515625" style="9" bestFit="1" customWidth="1"/>
    <col min="7846" max="7847" width="9.28515625" style="9" bestFit="1" customWidth="1"/>
    <col min="7848" max="7848" width="9.140625" style="9"/>
    <col min="7849" max="7849" width="10.28515625" style="9" bestFit="1" customWidth="1"/>
    <col min="7850" max="7851" width="9.28515625" style="9" bestFit="1" customWidth="1"/>
    <col min="7852" max="7852" width="9.140625" style="9"/>
    <col min="7853" max="7853" width="10.28515625" style="9" bestFit="1" customWidth="1"/>
    <col min="7854" max="7855" width="9.28515625" style="9" bestFit="1" customWidth="1"/>
    <col min="7856" max="7856" width="9.140625" style="9"/>
    <col min="7857" max="7857" width="10.28515625" style="9" bestFit="1" customWidth="1"/>
    <col min="7858" max="7859" width="9.28515625" style="9" bestFit="1" customWidth="1"/>
    <col min="7860" max="7860" width="9.140625" style="9"/>
    <col min="7861" max="7861" width="10.28515625" style="9" bestFit="1" customWidth="1"/>
    <col min="7862" max="7863" width="9.28515625" style="9" bestFit="1" customWidth="1"/>
    <col min="7864" max="7864" width="9.140625" style="9"/>
    <col min="7865" max="7865" width="10.28515625" style="9" bestFit="1" customWidth="1"/>
    <col min="7866" max="7867" width="9.28515625" style="9" bestFit="1" customWidth="1"/>
    <col min="7868" max="7868" width="9.140625" style="9"/>
    <col min="7869" max="7869" width="10.28515625" style="9" bestFit="1" customWidth="1"/>
    <col min="7870" max="7871" width="9.28515625" style="9" bestFit="1" customWidth="1"/>
    <col min="7872" max="7872" width="9.140625" style="9"/>
    <col min="7873" max="7873" width="10.28515625" style="9" bestFit="1" customWidth="1"/>
    <col min="7874" max="7875" width="9.28515625" style="9" bestFit="1" customWidth="1"/>
    <col min="7876" max="7876" width="9.140625" style="9"/>
    <col min="7877" max="7877" width="10.28515625" style="9" bestFit="1" customWidth="1"/>
    <col min="7878" max="7879" width="9.28515625" style="9" bestFit="1" customWidth="1"/>
    <col min="7880" max="7880" width="9.140625" style="9"/>
    <col min="7881" max="7881" width="10.28515625" style="9" bestFit="1" customWidth="1"/>
    <col min="7882" max="7883" width="9.28515625" style="9" bestFit="1" customWidth="1"/>
    <col min="7884" max="7884" width="9.140625" style="9"/>
    <col min="7885" max="7885" width="10.28515625" style="9" bestFit="1" customWidth="1"/>
    <col min="7886" max="7887" width="9.28515625" style="9" bestFit="1" customWidth="1"/>
    <col min="7888" max="7888" width="9.140625" style="9"/>
    <col min="7889" max="7889" width="10.28515625" style="9" bestFit="1" customWidth="1"/>
    <col min="7890" max="7891" width="9.28515625" style="9" bestFit="1" customWidth="1"/>
    <col min="7892" max="7892" width="9.140625" style="9"/>
    <col min="7893" max="7893" width="10.28515625" style="9" bestFit="1" customWidth="1"/>
    <col min="7894" max="7895" width="9.28515625" style="9" bestFit="1" customWidth="1"/>
    <col min="7896" max="7896" width="9.140625" style="9"/>
    <col min="7897" max="7897" width="10.28515625" style="9" bestFit="1" customWidth="1"/>
    <col min="7898" max="7899" width="9.28515625" style="9" bestFit="1" customWidth="1"/>
    <col min="7900" max="7900" width="9.140625" style="9"/>
    <col min="7901" max="7901" width="10.28515625" style="9" bestFit="1" customWidth="1"/>
    <col min="7902" max="7903" width="9.28515625" style="9" bestFit="1" customWidth="1"/>
    <col min="7904" max="7904" width="9.140625" style="9"/>
    <col min="7905" max="7905" width="10.28515625" style="9" bestFit="1" customWidth="1"/>
    <col min="7906" max="7907" width="9.28515625" style="9" bestFit="1" customWidth="1"/>
    <col min="7908" max="7908" width="9.140625" style="9"/>
    <col min="7909" max="7909" width="10.28515625" style="9" bestFit="1" customWidth="1"/>
    <col min="7910" max="7911" width="9.28515625" style="9" bestFit="1" customWidth="1"/>
    <col min="7912" max="7912" width="9.140625" style="9"/>
    <col min="7913" max="7913" width="10.28515625" style="9" bestFit="1" customWidth="1"/>
    <col min="7914" max="7915" width="9.28515625" style="9" bestFit="1" customWidth="1"/>
    <col min="7916" max="7916" width="9.140625" style="9"/>
    <col min="7917" max="7917" width="10.28515625" style="9" bestFit="1" customWidth="1"/>
    <col min="7918" max="7919" width="9.28515625" style="9" bestFit="1" customWidth="1"/>
    <col min="7920" max="7920" width="9.140625" style="9"/>
    <col min="7921" max="7921" width="10.28515625" style="9" bestFit="1" customWidth="1"/>
    <col min="7922" max="7923" width="9.28515625" style="9" bestFit="1" customWidth="1"/>
    <col min="7924" max="7924" width="9.140625" style="9"/>
    <col min="7925" max="7925" width="10.28515625" style="9" bestFit="1" customWidth="1"/>
    <col min="7926" max="7927" width="9.28515625" style="9" bestFit="1" customWidth="1"/>
    <col min="7928" max="7928" width="9.140625" style="9"/>
    <col min="7929" max="7929" width="10.28515625" style="9" bestFit="1" customWidth="1"/>
    <col min="7930" max="7931" width="9.28515625" style="9" bestFit="1" customWidth="1"/>
    <col min="7932" max="7932" width="9.140625" style="9"/>
    <col min="7933" max="7933" width="10.28515625" style="9" bestFit="1" customWidth="1"/>
    <col min="7934" max="7935" width="9.28515625" style="9" bestFit="1" customWidth="1"/>
    <col min="7936" max="7936" width="9.140625" style="9"/>
    <col min="7937" max="7937" width="10.28515625" style="9" bestFit="1" customWidth="1"/>
    <col min="7938" max="7939" width="9.28515625" style="9" bestFit="1" customWidth="1"/>
    <col min="7940" max="7940" width="9.140625" style="9"/>
    <col min="7941" max="7941" width="10.28515625" style="9" bestFit="1" customWidth="1"/>
    <col min="7942" max="7943" width="9.28515625" style="9" bestFit="1" customWidth="1"/>
    <col min="7944" max="7944" width="9.140625" style="9"/>
    <col min="7945" max="7945" width="10.28515625" style="9" bestFit="1" customWidth="1"/>
    <col min="7946" max="7947" width="9.28515625" style="9" bestFit="1" customWidth="1"/>
    <col min="7948" max="7948" width="9.140625" style="9"/>
    <col min="7949" max="7949" width="10.28515625" style="9" bestFit="1" customWidth="1"/>
    <col min="7950" max="7951" width="9.28515625" style="9" bestFit="1" customWidth="1"/>
    <col min="7952" max="7952" width="9.140625" style="9"/>
    <col min="7953" max="7953" width="10.28515625" style="9" bestFit="1" customWidth="1"/>
    <col min="7954" max="7955" width="9.28515625" style="9" bestFit="1" customWidth="1"/>
    <col min="7956" max="7956" width="9.140625" style="9"/>
    <col min="7957" max="7957" width="10.28515625" style="9" bestFit="1" customWidth="1"/>
    <col min="7958" max="7959" width="9.28515625" style="9" bestFit="1" customWidth="1"/>
    <col min="7960" max="7960" width="9.140625" style="9"/>
    <col min="7961" max="7961" width="10.28515625" style="9" bestFit="1" customWidth="1"/>
    <col min="7962" max="7963" width="9.28515625" style="9" bestFit="1" customWidth="1"/>
    <col min="7964" max="7964" width="9.140625" style="9"/>
    <col min="7965" max="7965" width="10.28515625" style="9" bestFit="1" customWidth="1"/>
    <col min="7966" max="7967" width="9.28515625" style="9" bestFit="1" customWidth="1"/>
    <col min="7968" max="7968" width="9.140625" style="9"/>
    <col min="7969" max="7969" width="10.28515625" style="9" bestFit="1" customWidth="1"/>
    <col min="7970" max="7971" width="9.28515625" style="9" bestFit="1" customWidth="1"/>
    <col min="7972" max="7972" width="9.140625" style="9"/>
    <col min="7973" max="7973" width="10.28515625" style="9" bestFit="1" customWidth="1"/>
    <col min="7974" max="7975" width="9.28515625" style="9" bestFit="1" customWidth="1"/>
    <col min="7976" max="7976" width="9.140625" style="9"/>
    <col min="7977" max="7977" width="10.28515625" style="9" bestFit="1" customWidth="1"/>
    <col min="7978" max="7979" width="9.28515625" style="9" bestFit="1" customWidth="1"/>
    <col min="7980" max="7980" width="9.140625" style="9"/>
    <col min="7981" max="7981" width="10.28515625" style="9" bestFit="1" customWidth="1"/>
    <col min="7982" max="7983" width="9.28515625" style="9" bestFit="1" customWidth="1"/>
    <col min="7984" max="7984" width="9.140625" style="9"/>
    <col min="7985" max="7985" width="10.28515625" style="9" bestFit="1" customWidth="1"/>
    <col min="7986" max="7987" width="9.28515625" style="9" bestFit="1" customWidth="1"/>
    <col min="7988" max="7988" width="9.140625" style="9"/>
    <col min="7989" max="7989" width="10.28515625" style="9" bestFit="1" customWidth="1"/>
    <col min="7990" max="7991" width="9.28515625" style="9" bestFit="1" customWidth="1"/>
    <col min="7992" max="7992" width="9.140625" style="9"/>
    <col min="7993" max="7993" width="10.28515625" style="9" bestFit="1" customWidth="1"/>
    <col min="7994" max="7995" width="9.28515625" style="9" bestFit="1" customWidth="1"/>
    <col min="7996" max="7996" width="9.140625" style="9"/>
    <col min="7997" max="7997" width="10.28515625" style="9" bestFit="1" customWidth="1"/>
    <col min="7998" max="7999" width="9.28515625" style="9" bestFit="1" customWidth="1"/>
    <col min="8000" max="8000" width="9.140625" style="9"/>
    <col min="8001" max="8001" width="10.28515625" style="9" bestFit="1" customWidth="1"/>
    <col min="8002" max="8003" width="9.28515625" style="9" bestFit="1" customWidth="1"/>
    <col min="8004" max="8004" width="9.140625" style="9"/>
    <col min="8005" max="8005" width="10.28515625" style="9" bestFit="1" customWidth="1"/>
    <col min="8006" max="8007" width="9.28515625" style="9" bestFit="1" customWidth="1"/>
    <col min="8008" max="8008" width="9.140625" style="9"/>
    <col min="8009" max="8009" width="10.28515625" style="9" bestFit="1" customWidth="1"/>
    <col min="8010" max="8011" width="9.28515625" style="9" bestFit="1" customWidth="1"/>
    <col min="8012" max="8012" width="9.140625" style="9"/>
    <col min="8013" max="8013" width="10.28515625" style="9" bestFit="1" customWidth="1"/>
    <col min="8014" max="8015" width="9.28515625" style="9" bestFit="1" customWidth="1"/>
    <col min="8016" max="8016" width="9.140625" style="9"/>
    <col min="8017" max="8017" width="10.28515625" style="9" bestFit="1" customWidth="1"/>
    <col min="8018" max="8019" width="9.28515625" style="9" bestFit="1" customWidth="1"/>
    <col min="8020" max="8020" width="9.140625" style="9"/>
    <col min="8021" max="8021" width="10.28515625" style="9" bestFit="1" customWidth="1"/>
    <col min="8022" max="8023" width="9.28515625" style="9" bestFit="1" customWidth="1"/>
    <col min="8024" max="8024" width="9.140625" style="9"/>
    <col min="8025" max="8025" width="10.28515625" style="9" bestFit="1" customWidth="1"/>
    <col min="8026" max="8027" width="9.28515625" style="9" bestFit="1" customWidth="1"/>
    <col min="8028" max="8028" width="9.140625" style="9"/>
    <col min="8029" max="8029" width="10.28515625" style="9" bestFit="1" customWidth="1"/>
    <col min="8030" max="8031" width="9.28515625" style="9" bestFit="1" customWidth="1"/>
    <col min="8032" max="8032" width="9.140625" style="9"/>
    <col min="8033" max="8033" width="10.28515625" style="9" bestFit="1" customWidth="1"/>
    <col min="8034" max="8035" width="9.28515625" style="9" bestFit="1" customWidth="1"/>
    <col min="8036" max="8036" width="9.140625" style="9"/>
    <col min="8037" max="8037" width="10.28515625" style="9" bestFit="1" customWidth="1"/>
    <col min="8038" max="8039" width="9.28515625" style="9" bestFit="1" customWidth="1"/>
    <col min="8040" max="8040" width="9.140625" style="9"/>
    <col min="8041" max="8041" width="10.28515625" style="9" bestFit="1" customWidth="1"/>
    <col min="8042" max="8043" width="9.28515625" style="9" bestFit="1" customWidth="1"/>
    <col min="8044" max="8044" width="9.140625" style="9"/>
    <col min="8045" max="8045" width="10.28515625" style="9" bestFit="1" customWidth="1"/>
    <col min="8046" max="8047" width="9.28515625" style="9" bestFit="1" customWidth="1"/>
    <col min="8048" max="8048" width="9.140625" style="9"/>
    <col min="8049" max="8049" width="10.28515625" style="9" bestFit="1" customWidth="1"/>
    <col min="8050" max="8051" width="9.28515625" style="9" bestFit="1" customWidth="1"/>
    <col min="8052" max="8052" width="9.140625" style="9"/>
    <col min="8053" max="8053" width="10.28515625" style="9" bestFit="1" customWidth="1"/>
    <col min="8054" max="8055" width="9.28515625" style="9" bestFit="1" customWidth="1"/>
    <col min="8056" max="8056" width="9.140625" style="9"/>
    <col min="8057" max="8057" width="10.28515625" style="9" bestFit="1" customWidth="1"/>
    <col min="8058" max="8059" width="9.28515625" style="9" bestFit="1" customWidth="1"/>
    <col min="8060" max="8060" width="9.140625" style="9"/>
    <col min="8061" max="8061" width="10.28515625" style="9" bestFit="1" customWidth="1"/>
    <col min="8062" max="8063" width="9.28515625" style="9" bestFit="1" customWidth="1"/>
    <col min="8064" max="8064" width="9.140625" style="9"/>
    <col min="8065" max="8065" width="10.28515625" style="9" bestFit="1" customWidth="1"/>
    <col min="8066" max="8067" width="9.28515625" style="9" bestFit="1" customWidth="1"/>
    <col min="8068" max="8068" width="9.140625" style="9"/>
    <col min="8069" max="8069" width="10.28515625" style="9" bestFit="1" customWidth="1"/>
    <col min="8070" max="8071" width="9.28515625" style="9" bestFit="1" customWidth="1"/>
    <col min="8072" max="8072" width="9.140625" style="9"/>
    <col min="8073" max="8073" width="10.28515625" style="9" bestFit="1" customWidth="1"/>
    <col min="8074" max="8075" width="9.28515625" style="9" bestFit="1" customWidth="1"/>
    <col min="8076" max="8076" width="9.140625" style="9"/>
    <col min="8077" max="8077" width="10.28515625" style="9" bestFit="1" customWidth="1"/>
    <col min="8078" max="8079" width="9.28515625" style="9" bestFit="1" customWidth="1"/>
    <col min="8080" max="8080" width="9.140625" style="9"/>
    <col min="8081" max="8081" width="10.28515625" style="9" bestFit="1" customWidth="1"/>
    <col min="8082" max="8083" width="9.28515625" style="9" bestFit="1" customWidth="1"/>
    <col min="8084" max="8084" width="9.140625" style="9"/>
    <col min="8085" max="8085" width="10.28515625" style="9" bestFit="1" customWidth="1"/>
    <col min="8086" max="8087" width="9.28515625" style="9" bestFit="1" customWidth="1"/>
    <col min="8088" max="8088" width="9.140625" style="9"/>
    <col min="8089" max="8089" width="10.28515625" style="9" bestFit="1" customWidth="1"/>
    <col min="8090" max="8091" width="9.28515625" style="9" bestFit="1" customWidth="1"/>
    <col min="8092" max="8092" width="9.140625" style="9"/>
    <col min="8093" max="8093" width="10.28515625" style="9" bestFit="1" customWidth="1"/>
    <col min="8094" max="8095" width="9.28515625" style="9" bestFit="1" customWidth="1"/>
    <col min="8096" max="8096" width="9.140625" style="9"/>
    <col min="8097" max="8097" width="10.28515625" style="9" bestFit="1" customWidth="1"/>
    <col min="8098" max="8099" width="9.28515625" style="9" bestFit="1" customWidth="1"/>
    <col min="8100" max="8100" width="9.140625" style="9"/>
    <col min="8101" max="8101" width="10.28515625" style="9" bestFit="1" customWidth="1"/>
    <col min="8102" max="8103" width="9.28515625" style="9" bestFit="1" customWidth="1"/>
    <col min="8104" max="8104" width="9.140625" style="9"/>
    <col min="8105" max="8105" width="10.28515625" style="9" bestFit="1" customWidth="1"/>
    <col min="8106" max="8107" width="9.28515625" style="9" bestFit="1" customWidth="1"/>
    <col min="8108" max="8108" width="9.140625" style="9"/>
    <col min="8109" max="8109" width="10.28515625" style="9" bestFit="1" customWidth="1"/>
    <col min="8110" max="8111" width="9.28515625" style="9" bestFit="1" customWidth="1"/>
    <col min="8112" max="8112" width="9.140625" style="9"/>
    <col min="8113" max="8113" width="10.28515625" style="9" bestFit="1" customWidth="1"/>
    <col min="8114" max="8115" width="9.28515625" style="9" bestFit="1" customWidth="1"/>
    <col min="8116" max="8116" width="9.140625" style="9"/>
    <col min="8117" max="8117" width="10.28515625" style="9" bestFit="1" customWidth="1"/>
    <col min="8118" max="8119" width="9.28515625" style="9" bestFit="1" customWidth="1"/>
    <col min="8120" max="8120" width="9.140625" style="9"/>
    <col min="8121" max="8121" width="10.28515625" style="9" bestFit="1" customWidth="1"/>
    <col min="8122" max="8123" width="9.28515625" style="9" bestFit="1" customWidth="1"/>
    <col min="8124" max="8124" width="9.140625" style="9"/>
    <col min="8125" max="8125" width="10.28515625" style="9" bestFit="1" customWidth="1"/>
    <col min="8126" max="8127" width="9.28515625" style="9" bestFit="1" customWidth="1"/>
    <col min="8128" max="8128" width="9.140625" style="9"/>
    <col min="8129" max="8129" width="10.28515625" style="9" bestFit="1" customWidth="1"/>
    <col min="8130" max="8131" width="9.28515625" style="9" bestFit="1" customWidth="1"/>
    <col min="8132" max="8132" width="9.140625" style="9"/>
    <col min="8133" max="8133" width="10.28515625" style="9" bestFit="1" customWidth="1"/>
    <col min="8134" max="8135" width="9.28515625" style="9" bestFit="1" customWidth="1"/>
    <col min="8136" max="8136" width="9.140625" style="9"/>
    <col min="8137" max="8137" width="10.28515625" style="9" bestFit="1" customWidth="1"/>
    <col min="8138" max="8139" width="9.28515625" style="9" bestFit="1" customWidth="1"/>
    <col min="8140" max="8140" width="9.140625" style="9"/>
    <col min="8141" max="8141" width="10.28515625" style="9" bestFit="1" customWidth="1"/>
    <col min="8142" max="8143" width="9.28515625" style="9" bestFit="1" customWidth="1"/>
    <col min="8144" max="8144" width="9.140625" style="9"/>
    <col min="8145" max="8145" width="10.28515625" style="9" bestFit="1" customWidth="1"/>
    <col min="8146" max="8147" width="9.28515625" style="9" bestFit="1" customWidth="1"/>
    <col min="8148" max="8148" width="9.140625" style="9"/>
    <col min="8149" max="8149" width="10.28515625" style="9" bestFit="1" customWidth="1"/>
    <col min="8150" max="8151" width="9.28515625" style="9" bestFit="1" customWidth="1"/>
    <col min="8152" max="8152" width="9.140625" style="9"/>
    <col min="8153" max="8153" width="10.28515625" style="9" bestFit="1" customWidth="1"/>
    <col min="8154" max="8155" width="9.28515625" style="9" bestFit="1" customWidth="1"/>
    <col min="8156" max="8156" width="9.140625" style="9"/>
    <col min="8157" max="8157" width="10.28515625" style="9" bestFit="1" customWidth="1"/>
    <col min="8158" max="8159" width="9.28515625" style="9" bestFit="1" customWidth="1"/>
    <col min="8160" max="8160" width="9.140625" style="9"/>
    <col min="8161" max="8161" width="10.28515625" style="9" bestFit="1" customWidth="1"/>
    <col min="8162" max="8163" width="9.28515625" style="9" bestFit="1" customWidth="1"/>
    <col min="8164" max="8164" width="9.140625" style="9"/>
    <col min="8165" max="8165" width="10.28515625" style="9" bestFit="1" customWidth="1"/>
    <col min="8166" max="8167" width="9.28515625" style="9" bestFit="1" customWidth="1"/>
    <col min="8168" max="8168" width="9.140625" style="9"/>
    <col min="8169" max="8169" width="10.28515625" style="9" bestFit="1" customWidth="1"/>
    <col min="8170" max="8171" width="9.28515625" style="9" bestFit="1" customWidth="1"/>
    <col min="8172" max="8172" width="9.140625" style="9"/>
    <col min="8173" max="8173" width="10.28515625" style="9" bestFit="1" customWidth="1"/>
    <col min="8174" max="8175" width="9.28515625" style="9" bestFit="1" customWidth="1"/>
    <col min="8176" max="8176" width="9.140625" style="9"/>
    <col min="8177" max="8177" width="10.28515625" style="9" bestFit="1" customWidth="1"/>
    <col min="8178" max="8179" width="9.28515625" style="9" bestFit="1" customWidth="1"/>
    <col min="8180" max="8180" width="9.140625" style="9"/>
    <col min="8181" max="8181" width="10.28515625" style="9" bestFit="1" customWidth="1"/>
    <col min="8182" max="8183" width="9.28515625" style="9" bestFit="1" customWidth="1"/>
    <col min="8184" max="8184" width="9.140625" style="9"/>
    <col min="8185" max="8185" width="10.28515625" style="9" bestFit="1" customWidth="1"/>
    <col min="8186" max="8187" width="9.28515625" style="9" bestFit="1" customWidth="1"/>
    <col min="8188" max="8188" width="9.140625" style="9"/>
    <col min="8189" max="8189" width="10.28515625" style="9" bestFit="1" customWidth="1"/>
    <col min="8190" max="8191" width="9.28515625" style="9" bestFit="1" customWidth="1"/>
    <col min="8192" max="8192" width="9.140625" style="9"/>
    <col min="8193" max="8193" width="10.28515625" style="9" bestFit="1" customWidth="1"/>
    <col min="8194" max="8195" width="9.28515625" style="9" bestFit="1" customWidth="1"/>
    <col min="8196" max="8196" width="9.140625" style="9"/>
    <col min="8197" max="8197" width="10.28515625" style="9" bestFit="1" customWidth="1"/>
    <col min="8198" max="8199" width="9.28515625" style="9" bestFit="1" customWidth="1"/>
    <col min="8200" max="8200" width="9.140625" style="9"/>
    <col min="8201" max="8201" width="10.28515625" style="9" bestFit="1" customWidth="1"/>
    <col min="8202" max="8203" width="9.28515625" style="9" bestFit="1" customWidth="1"/>
    <col min="8204" max="8204" width="9.140625" style="9"/>
    <col min="8205" max="8205" width="10.28515625" style="9" bestFit="1" customWidth="1"/>
    <col min="8206" max="8207" width="9.28515625" style="9" bestFit="1" customWidth="1"/>
    <col min="8208" max="8208" width="9.140625" style="9"/>
    <col min="8209" max="8209" width="10.28515625" style="9" bestFit="1" customWidth="1"/>
    <col min="8210" max="8211" width="9.28515625" style="9" bestFit="1" customWidth="1"/>
    <col min="8212" max="8212" width="9.140625" style="9"/>
    <col min="8213" max="8213" width="10.28515625" style="9" bestFit="1" customWidth="1"/>
    <col min="8214" max="8215" width="9.28515625" style="9" bestFit="1" customWidth="1"/>
    <col min="8216" max="8216" width="9.140625" style="9"/>
    <col min="8217" max="8217" width="10.28515625" style="9" bestFit="1" customWidth="1"/>
    <col min="8218" max="8219" width="9.28515625" style="9" bestFit="1" customWidth="1"/>
    <col min="8220" max="8220" width="9.140625" style="9"/>
    <col min="8221" max="8221" width="10.28515625" style="9" bestFit="1" customWidth="1"/>
    <col min="8222" max="8223" width="9.28515625" style="9" bestFit="1" customWidth="1"/>
    <col min="8224" max="8224" width="9.140625" style="9"/>
    <col min="8225" max="8225" width="10.28515625" style="9" bestFit="1" customWidth="1"/>
    <col min="8226" max="8227" width="9.28515625" style="9" bestFit="1" customWidth="1"/>
    <col min="8228" max="8228" width="9.140625" style="9"/>
    <col min="8229" max="8229" width="10.28515625" style="9" bestFit="1" customWidth="1"/>
    <col min="8230" max="8231" width="9.28515625" style="9" bestFit="1" customWidth="1"/>
    <col min="8232" max="8232" width="9.140625" style="9"/>
    <col min="8233" max="8233" width="10.28515625" style="9" bestFit="1" customWidth="1"/>
    <col min="8234" max="8235" width="9.28515625" style="9" bestFit="1" customWidth="1"/>
    <col min="8236" max="8236" width="9.140625" style="9"/>
    <col min="8237" max="8237" width="10.28515625" style="9" bestFit="1" customWidth="1"/>
    <col min="8238" max="8239" width="9.28515625" style="9" bestFit="1" customWidth="1"/>
    <col min="8240" max="8240" width="9.140625" style="9"/>
    <col min="8241" max="8241" width="10.28515625" style="9" bestFit="1" customWidth="1"/>
    <col min="8242" max="8243" width="9.28515625" style="9" bestFit="1" customWidth="1"/>
    <col min="8244" max="8244" width="9.140625" style="9"/>
    <col min="8245" max="8245" width="10.28515625" style="9" bestFit="1" customWidth="1"/>
    <col min="8246" max="8247" width="9.28515625" style="9" bestFit="1" customWidth="1"/>
    <col min="8248" max="8248" width="9.140625" style="9"/>
    <col min="8249" max="8249" width="10.28515625" style="9" bestFit="1" customWidth="1"/>
    <col min="8250" max="8251" width="9.28515625" style="9" bestFit="1" customWidth="1"/>
    <col min="8252" max="8252" width="9.140625" style="9"/>
    <col min="8253" max="8253" width="10.28515625" style="9" bestFit="1" customWidth="1"/>
    <col min="8254" max="8255" width="9.28515625" style="9" bestFit="1" customWidth="1"/>
    <col min="8256" max="8256" width="9.140625" style="9"/>
    <col min="8257" max="8257" width="10.28515625" style="9" bestFit="1" customWidth="1"/>
    <col min="8258" max="8259" width="9.28515625" style="9" bestFit="1" customWidth="1"/>
    <col min="8260" max="8260" width="9.140625" style="9"/>
    <col min="8261" max="8261" width="10.28515625" style="9" bestFit="1" customWidth="1"/>
    <col min="8262" max="8263" width="9.28515625" style="9" bestFit="1" customWidth="1"/>
    <col min="8264" max="8264" width="9.140625" style="9"/>
    <col min="8265" max="8265" width="10.28515625" style="9" bestFit="1" customWidth="1"/>
    <col min="8266" max="8267" width="9.28515625" style="9" bestFit="1" customWidth="1"/>
    <col min="8268" max="8268" width="9.140625" style="9"/>
    <col min="8269" max="8269" width="10.28515625" style="9" bestFit="1" customWidth="1"/>
    <col min="8270" max="8271" width="9.28515625" style="9" bestFit="1" customWidth="1"/>
    <col min="8272" max="8272" width="9.140625" style="9"/>
    <col min="8273" max="8273" width="10.28515625" style="9" bestFit="1" customWidth="1"/>
    <col min="8274" max="8275" width="9.28515625" style="9" bestFit="1" customWidth="1"/>
    <col min="8276" max="8276" width="9.140625" style="9"/>
    <col min="8277" max="8277" width="10.28515625" style="9" bestFit="1" customWidth="1"/>
    <col min="8278" max="8279" width="9.28515625" style="9" bestFit="1" customWidth="1"/>
    <col min="8280" max="8280" width="9.140625" style="9"/>
    <col min="8281" max="8281" width="10.28515625" style="9" bestFit="1" customWidth="1"/>
    <col min="8282" max="8283" width="9.28515625" style="9" bestFit="1" customWidth="1"/>
    <col min="8284" max="8284" width="9.140625" style="9"/>
    <col min="8285" max="8285" width="10.28515625" style="9" bestFit="1" customWidth="1"/>
    <col min="8286" max="8287" width="9.28515625" style="9" bestFit="1" customWidth="1"/>
    <col min="8288" max="8288" width="9.140625" style="9"/>
    <col min="8289" max="8289" width="10.28515625" style="9" bestFit="1" customWidth="1"/>
    <col min="8290" max="8291" width="9.28515625" style="9" bestFit="1" customWidth="1"/>
    <col min="8292" max="8292" width="9.140625" style="9"/>
    <col min="8293" max="8293" width="10.28515625" style="9" bestFit="1" customWidth="1"/>
    <col min="8294" max="8295" width="9.28515625" style="9" bestFit="1" customWidth="1"/>
    <col min="8296" max="8296" width="9.140625" style="9"/>
    <col min="8297" max="8297" width="10.28515625" style="9" bestFit="1" customWidth="1"/>
    <col min="8298" max="8299" width="9.28515625" style="9" bestFit="1" customWidth="1"/>
    <col min="8300" max="8300" width="9.140625" style="9"/>
    <col min="8301" max="8301" width="10.28515625" style="9" bestFit="1" customWidth="1"/>
    <col min="8302" max="8303" width="9.28515625" style="9" bestFit="1" customWidth="1"/>
    <col min="8304" max="8304" width="9.140625" style="9"/>
    <col min="8305" max="8305" width="10.28515625" style="9" bestFit="1" customWidth="1"/>
    <col min="8306" max="8307" width="9.28515625" style="9" bestFit="1" customWidth="1"/>
    <col min="8308" max="8308" width="9.140625" style="9"/>
    <col min="8309" max="8309" width="10.28515625" style="9" bestFit="1" customWidth="1"/>
    <col min="8310" max="8311" width="9.28515625" style="9" bestFit="1" customWidth="1"/>
    <col min="8312" max="8312" width="9.140625" style="9"/>
    <col min="8313" max="8313" width="10.28515625" style="9" bestFit="1" customWidth="1"/>
    <col min="8314" max="8315" width="9.28515625" style="9" bestFit="1" customWidth="1"/>
    <col min="8316" max="8316" width="9.140625" style="9"/>
    <col min="8317" max="8317" width="10.28515625" style="9" bestFit="1" customWidth="1"/>
    <col min="8318" max="8319" width="9.28515625" style="9" bestFit="1" customWidth="1"/>
    <col min="8320" max="8320" width="9.140625" style="9"/>
    <col min="8321" max="8321" width="10.28515625" style="9" bestFit="1" customWidth="1"/>
    <col min="8322" max="8323" width="9.28515625" style="9" bestFit="1" customWidth="1"/>
    <col min="8324" max="8324" width="9.140625" style="9"/>
    <col min="8325" max="8325" width="10.28515625" style="9" bestFit="1" customWidth="1"/>
    <col min="8326" max="8327" width="9.28515625" style="9" bestFit="1" customWidth="1"/>
    <col min="8328" max="8328" width="9.140625" style="9"/>
    <col min="8329" max="8329" width="10.28515625" style="9" bestFit="1" customWidth="1"/>
    <col min="8330" max="8331" width="9.28515625" style="9" bestFit="1" customWidth="1"/>
    <col min="8332" max="8332" width="9.140625" style="9"/>
    <col min="8333" max="8333" width="10.28515625" style="9" bestFit="1" customWidth="1"/>
    <col min="8334" max="8335" width="9.28515625" style="9" bestFit="1" customWidth="1"/>
    <col min="8336" max="8336" width="9.140625" style="9"/>
    <col min="8337" max="8337" width="10.28515625" style="9" bestFit="1" customWidth="1"/>
    <col min="8338" max="8339" width="9.28515625" style="9" bestFit="1" customWidth="1"/>
    <col min="8340" max="8340" width="9.140625" style="9"/>
    <col min="8341" max="8341" width="10.28515625" style="9" bestFit="1" customWidth="1"/>
    <col min="8342" max="8343" width="9.28515625" style="9" bestFit="1" customWidth="1"/>
    <col min="8344" max="8344" width="9.140625" style="9"/>
    <col min="8345" max="8345" width="10.28515625" style="9" bestFit="1" customWidth="1"/>
    <col min="8346" max="8347" width="9.28515625" style="9" bestFit="1" customWidth="1"/>
    <col min="8348" max="8348" width="9.140625" style="9"/>
    <col min="8349" max="8349" width="10.28515625" style="9" bestFit="1" customWidth="1"/>
    <col min="8350" max="8351" width="9.28515625" style="9" bestFit="1" customWidth="1"/>
    <col min="8352" max="8352" width="9.140625" style="9"/>
    <col min="8353" max="8353" width="10.28515625" style="9" bestFit="1" customWidth="1"/>
    <col min="8354" max="8355" width="9.28515625" style="9" bestFit="1" customWidth="1"/>
    <col min="8356" max="8356" width="9.140625" style="9"/>
    <col min="8357" max="8357" width="10.28515625" style="9" bestFit="1" customWidth="1"/>
    <col min="8358" max="8359" width="9.28515625" style="9" bestFit="1" customWidth="1"/>
    <col min="8360" max="8360" width="9.140625" style="9"/>
    <col min="8361" max="8361" width="10.28515625" style="9" bestFit="1" customWidth="1"/>
    <col min="8362" max="8363" width="9.28515625" style="9" bestFit="1" customWidth="1"/>
    <col min="8364" max="8364" width="9.140625" style="9"/>
    <col min="8365" max="8365" width="10.28515625" style="9" bestFit="1" customWidth="1"/>
    <col min="8366" max="8367" width="9.28515625" style="9" bestFit="1" customWidth="1"/>
    <col min="8368" max="8368" width="9.140625" style="9"/>
    <col min="8369" max="8369" width="10.28515625" style="9" bestFit="1" customWidth="1"/>
    <col min="8370" max="8371" width="9.28515625" style="9" bestFit="1" customWidth="1"/>
    <col min="8372" max="8372" width="9.140625" style="9"/>
    <col min="8373" max="8373" width="10.28515625" style="9" bestFit="1" customWidth="1"/>
    <col min="8374" max="8375" width="9.28515625" style="9" bestFit="1" customWidth="1"/>
    <col min="8376" max="8376" width="9.140625" style="9"/>
    <col min="8377" max="8377" width="10.28515625" style="9" bestFit="1" customWidth="1"/>
    <col min="8378" max="8379" width="9.28515625" style="9" bestFit="1" customWidth="1"/>
    <col min="8380" max="8380" width="9.140625" style="9"/>
    <col min="8381" max="8381" width="10.28515625" style="9" bestFit="1" customWidth="1"/>
    <col min="8382" max="8383" width="9.28515625" style="9" bestFit="1" customWidth="1"/>
    <col min="8384" max="8384" width="9.140625" style="9"/>
    <col min="8385" max="8385" width="10.28515625" style="9" bestFit="1" customWidth="1"/>
    <col min="8386" max="8387" width="9.28515625" style="9" bestFit="1" customWidth="1"/>
    <col min="8388" max="8388" width="9.140625" style="9"/>
    <col min="8389" max="8389" width="10.28515625" style="9" bestFit="1" customWidth="1"/>
    <col min="8390" max="8391" width="9.28515625" style="9" bestFit="1" customWidth="1"/>
    <col min="8392" max="8392" width="9.140625" style="9"/>
    <col min="8393" max="8393" width="10.28515625" style="9" bestFit="1" customWidth="1"/>
    <col min="8394" max="8395" width="9.28515625" style="9" bestFit="1" customWidth="1"/>
    <col min="8396" max="8396" width="9.140625" style="9"/>
    <col min="8397" max="8397" width="10.28515625" style="9" bestFit="1" customWidth="1"/>
    <col min="8398" max="8399" width="9.28515625" style="9" bestFit="1" customWidth="1"/>
    <col min="8400" max="8400" width="9.140625" style="9"/>
    <col min="8401" max="8401" width="10.28515625" style="9" bestFit="1" customWidth="1"/>
    <col min="8402" max="8403" width="9.28515625" style="9" bestFit="1" customWidth="1"/>
    <col min="8404" max="8404" width="9.140625" style="9"/>
    <col min="8405" max="8405" width="10.28515625" style="9" bestFit="1" customWidth="1"/>
    <col min="8406" max="8407" width="9.28515625" style="9" bestFit="1" customWidth="1"/>
    <col min="8408" max="8408" width="9.140625" style="9"/>
    <col min="8409" max="8409" width="10.28515625" style="9" bestFit="1" customWidth="1"/>
    <col min="8410" max="8411" width="9.28515625" style="9" bestFit="1" customWidth="1"/>
    <col min="8412" max="8412" width="9.140625" style="9"/>
    <col min="8413" max="8413" width="10.28515625" style="9" bestFit="1" customWidth="1"/>
    <col min="8414" max="8415" width="9.28515625" style="9" bestFit="1" customWidth="1"/>
    <col min="8416" max="8416" width="9.140625" style="9"/>
    <col min="8417" max="8417" width="10.28515625" style="9" bestFit="1" customWidth="1"/>
    <col min="8418" max="8419" width="9.28515625" style="9" bestFit="1" customWidth="1"/>
    <col min="8420" max="8420" width="9.140625" style="9"/>
    <col min="8421" max="8421" width="10.28515625" style="9" bestFit="1" customWidth="1"/>
    <col min="8422" max="8423" width="9.28515625" style="9" bestFit="1" customWidth="1"/>
    <col min="8424" max="8424" width="9.140625" style="9"/>
    <col min="8425" max="8425" width="10.28515625" style="9" bestFit="1" customWidth="1"/>
    <col min="8426" max="8427" width="9.28515625" style="9" bestFit="1" customWidth="1"/>
    <col min="8428" max="8428" width="9.140625" style="9"/>
    <col min="8429" max="8429" width="10.28515625" style="9" bestFit="1" customWidth="1"/>
    <col min="8430" max="8431" width="9.28515625" style="9" bestFit="1" customWidth="1"/>
    <col min="8432" max="8432" width="9.140625" style="9"/>
    <col min="8433" max="8433" width="10.28515625" style="9" bestFit="1" customWidth="1"/>
    <col min="8434" max="8435" width="9.28515625" style="9" bestFit="1" customWidth="1"/>
    <col min="8436" max="8436" width="9.140625" style="9"/>
    <col min="8437" max="8437" width="10.28515625" style="9" bestFit="1" customWidth="1"/>
    <col min="8438" max="8439" width="9.28515625" style="9" bestFit="1" customWidth="1"/>
    <col min="8440" max="8440" width="9.140625" style="9"/>
    <col min="8441" max="8441" width="10.28515625" style="9" bestFit="1" customWidth="1"/>
    <col min="8442" max="8443" width="9.28515625" style="9" bestFit="1" customWidth="1"/>
    <col min="8444" max="8444" width="9.140625" style="9"/>
    <col min="8445" max="8445" width="10.28515625" style="9" bestFit="1" customWidth="1"/>
    <col min="8446" max="8447" width="9.28515625" style="9" bestFit="1" customWidth="1"/>
    <col min="8448" max="8448" width="9.140625" style="9"/>
    <col min="8449" max="8449" width="10.28515625" style="9" bestFit="1" customWidth="1"/>
    <col min="8450" max="8451" width="9.28515625" style="9" bestFit="1" customWidth="1"/>
    <col min="8452" max="8452" width="9.140625" style="9"/>
    <col min="8453" max="8453" width="10.28515625" style="9" bestFit="1" customWidth="1"/>
    <col min="8454" max="8455" width="9.28515625" style="9" bestFit="1" customWidth="1"/>
    <col min="8456" max="8456" width="9.140625" style="9"/>
    <col min="8457" max="8457" width="10.28515625" style="9" bestFit="1" customWidth="1"/>
    <col min="8458" max="8459" width="9.28515625" style="9" bestFit="1" customWidth="1"/>
    <col min="8460" max="8460" width="9.140625" style="9"/>
    <col min="8461" max="8461" width="10.28515625" style="9" bestFit="1" customWidth="1"/>
    <col min="8462" max="8463" width="9.28515625" style="9" bestFit="1" customWidth="1"/>
    <col min="8464" max="8464" width="9.140625" style="9"/>
    <col min="8465" max="8465" width="10.28515625" style="9" bestFit="1" customWidth="1"/>
    <col min="8466" max="8467" width="9.28515625" style="9" bestFit="1" customWidth="1"/>
    <col min="8468" max="8468" width="9.140625" style="9"/>
    <col min="8469" max="8469" width="10.28515625" style="9" bestFit="1" customWidth="1"/>
    <col min="8470" max="8471" width="9.28515625" style="9" bestFit="1" customWidth="1"/>
    <col min="8472" max="8472" width="9.140625" style="9"/>
    <col min="8473" max="8473" width="10.28515625" style="9" bestFit="1" customWidth="1"/>
    <col min="8474" max="8475" width="9.28515625" style="9" bestFit="1" customWidth="1"/>
    <col min="8476" max="8476" width="9.140625" style="9"/>
    <col min="8477" max="8477" width="10.28515625" style="9" bestFit="1" customWidth="1"/>
    <col min="8478" max="8479" width="9.28515625" style="9" bestFit="1" customWidth="1"/>
    <col min="8480" max="8480" width="9.140625" style="9"/>
    <col min="8481" max="8481" width="10.28515625" style="9" bestFit="1" customWidth="1"/>
    <col min="8482" max="8483" width="9.28515625" style="9" bestFit="1" customWidth="1"/>
    <col min="8484" max="8484" width="9.140625" style="9"/>
    <col min="8485" max="8485" width="10.28515625" style="9" bestFit="1" customWidth="1"/>
    <col min="8486" max="8487" width="9.28515625" style="9" bestFit="1" customWidth="1"/>
    <col min="8488" max="8488" width="9.140625" style="9"/>
    <col min="8489" max="8489" width="10.28515625" style="9" bestFit="1" customWidth="1"/>
    <col min="8490" max="8491" width="9.28515625" style="9" bestFit="1" customWidth="1"/>
    <col min="8492" max="8492" width="9.140625" style="9"/>
    <col min="8493" max="8493" width="10.28515625" style="9" bestFit="1" customWidth="1"/>
    <col min="8494" max="8495" width="9.28515625" style="9" bestFit="1" customWidth="1"/>
    <col min="8496" max="8496" width="9.140625" style="9"/>
    <col min="8497" max="8497" width="10.28515625" style="9" bestFit="1" customWidth="1"/>
    <col min="8498" max="8499" width="9.28515625" style="9" bestFit="1" customWidth="1"/>
    <col min="8500" max="8500" width="9.140625" style="9"/>
    <col min="8501" max="8501" width="10.28515625" style="9" bestFit="1" customWidth="1"/>
    <col min="8502" max="8503" width="9.28515625" style="9" bestFit="1" customWidth="1"/>
    <col min="8504" max="8504" width="9.140625" style="9"/>
    <col min="8505" max="8505" width="10.28515625" style="9" bestFit="1" customWidth="1"/>
    <col min="8506" max="8507" width="9.28515625" style="9" bestFit="1" customWidth="1"/>
    <col min="8508" max="8508" width="9.140625" style="9"/>
    <col min="8509" max="8509" width="10.28515625" style="9" bestFit="1" customWidth="1"/>
    <col min="8510" max="8511" width="9.28515625" style="9" bestFit="1" customWidth="1"/>
    <col min="8512" max="8512" width="9.140625" style="9"/>
    <col min="8513" max="8513" width="10.28515625" style="9" bestFit="1" customWidth="1"/>
    <col min="8514" max="8515" width="9.28515625" style="9" bestFit="1" customWidth="1"/>
    <col min="8516" max="8516" width="9.140625" style="9"/>
    <col min="8517" max="8517" width="10.28515625" style="9" bestFit="1" customWidth="1"/>
    <col min="8518" max="8519" width="9.28515625" style="9" bestFit="1" customWidth="1"/>
    <col min="8520" max="8520" width="9.140625" style="9"/>
    <col min="8521" max="8521" width="10.28515625" style="9" bestFit="1" customWidth="1"/>
    <col min="8522" max="8523" width="9.28515625" style="9" bestFit="1" customWidth="1"/>
    <col min="8524" max="8524" width="9.140625" style="9"/>
    <col min="8525" max="8525" width="10.28515625" style="9" bestFit="1" customWidth="1"/>
    <col min="8526" max="8527" width="9.28515625" style="9" bestFit="1" customWidth="1"/>
    <col min="8528" max="8528" width="9.140625" style="9"/>
    <col min="8529" max="8529" width="10.28515625" style="9" bestFit="1" customWidth="1"/>
    <col min="8530" max="8531" width="9.28515625" style="9" bestFit="1" customWidth="1"/>
    <col min="8532" max="8532" width="9.140625" style="9"/>
    <col min="8533" max="8533" width="10.28515625" style="9" bestFit="1" customWidth="1"/>
    <col min="8534" max="8535" width="9.28515625" style="9" bestFit="1" customWidth="1"/>
    <col min="8536" max="8536" width="9.140625" style="9"/>
    <col min="8537" max="8537" width="10.28515625" style="9" bestFit="1" customWidth="1"/>
    <col min="8538" max="8539" width="9.28515625" style="9" bestFit="1" customWidth="1"/>
    <col min="8540" max="8540" width="9.140625" style="9"/>
    <col min="8541" max="8541" width="10.28515625" style="9" bestFit="1" customWidth="1"/>
    <col min="8542" max="8543" width="9.28515625" style="9" bestFit="1" customWidth="1"/>
    <col min="8544" max="8544" width="9.140625" style="9"/>
    <col min="8545" max="8545" width="10.28515625" style="9" bestFit="1" customWidth="1"/>
    <col min="8546" max="8547" width="9.28515625" style="9" bestFit="1" customWidth="1"/>
    <col min="8548" max="8548" width="9.140625" style="9"/>
    <col min="8549" max="8549" width="10.28515625" style="9" bestFit="1" customWidth="1"/>
    <col min="8550" max="8551" width="9.28515625" style="9" bestFit="1" customWidth="1"/>
    <col min="8552" max="8552" width="9.140625" style="9"/>
    <col min="8553" max="8553" width="10.28515625" style="9" bestFit="1" customWidth="1"/>
    <col min="8554" max="8555" width="9.28515625" style="9" bestFit="1" customWidth="1"/>
    <col min="8556" max="8556" width="9.140625" style="9"/>
    <col min="8557" max="8557" width="10.28515625" style="9" bestFit="1" customWidth="1"/>
    <col min="8558" max="8559" width="9.28515625" style="9" bestFit="1" customWidth="1"/>
    <col min="8560" max="8560" width="9.140625" style="9"/>
    <col min="8561" max="8561" width="10.28515625" style="9" bestFit="1" customWidth="1"/>
    <col min="8562" max="8563" width="9.28515625" style="9" bestFit="1" customWidth="1"/>
    <col min="8564" max="8564" width="9.140625" style="9"/>
    <col min="8565" max="8565" width="10.28515625" style="9" bestFit="1" customWidth="1"/>
    <col min="8566" max="8567" width="9.28515625" style="9" bestFit="1" customWidth="1"/>
    <col min="8568" max="8568" width="9.140625" style="9"/>
    <col min="8569" max="8569" width="10.28515625" style="9" bestFit="1" customWidth="1"/>
    <col min="8570" max="8571" width="9.28515625" style="9" bestFit="1" customWidth="1"/>
    <col min="8572" max="8572" width="9.140625" style="9"/>
    <col min="8573" max="8573" width="10.28515625" style="9" bestFit="1" customWidth="1"/>
    <col min="8574" max="8575" width="9.28515625" style="9" bestFit="1" customWidth="1"/>
    <col min="8576" max="8576" width="9.140625" style="9"/>
    <col min="8577" max="8577" width="10.28515625" style="9" bestFit="1" customWidth="1"/>
    <col min="8578" max="8579" width="9.28515625" style="9" bestFit="1" customWidth="1"/>
    <col min="8580" max="8580" width="9.140625" style="9"/>
    <col min="8581" max="8581" width="10.28515625" style="9" bestFit="1" customWidth="1"/>
    <col min="8582" max="8583" width="9.28515625" style="9" bestFit="1" customWidth="1"/>
    <col min="8584" max="8584" width="9.140625" style="9"/>
    <col min="8585" max="8585" width="10.28515625" style="9" bestFit="1" customWidth="1"/>
    <col min="8586" max="8587" width="9.28515625" style="9" bestFit="1" customWidth="1"/>
    <col min="8588" max="8588" width="9.140625" style="9"/>
    <col min="8589" max="8589" width="10.28515625" style="9" bestFit="1" customWidth="1"/>
    <col min="8590" max="8591" width="9.28515625" style="9" bestFit="1" customWidth="1"/>
    <col min="8592" max="8592" width="9.140625" style="9"/>
    <col min="8593" max="8593" width="10.28515625" style="9" bestFit="1" customWidth="1"/>
    <col min="8594" max="8595" width="9.28515625" style="9" bestFit="1" customWidth="1"/>
    <col min="8596" max="8596" width="9.140625" style="9"/>
    <col min="8597" max="8597" width="10.28515625" style="9" bestFit="1" customWidth="1"/>
    <col min="8598" max="8599" width="9.28515625" style="9" bestFit="1" customWidth="1"/>
    <col min="8600" max="8600" width="9.140625" style="9"/>
    <col min="8601" max="8601" width="10.28515625" style="9" bestFit="1" customWidth="1"/>
    <col min="8602" max="8603" width="9.28515625" style="9" bestFit="1" customWidth="1"/>
    <col min="8604" max="8604" width="9.140625" style="9"/>
    <col min="8605" max="8605" width="10.28515625" style="9" bestFit="1" customWidth="1"/>
    <col min="8606" max="8607" width="9.28515625" style="9" bestFit="1" customWidth="1"/>
    <col min="8608" max="8608" width="9.140625" style="9"/>
    <col min="8609" max="8609" width="10.28515625" style="9" bestFit="1" customWidth="1"/>
    <col min="8610" max="8611" width="9.28515625" style="9" bestFit="1" customWidth="1"/>
    <col min="8612" max="8612" width="9.140625" style="9"/>
    <col min="8613" max="8613" width="10.28515625" style="9" bestFit="1" customWidth="1"/>
    <col min="8614" max="8615" width="9.28515625" style="9" bestFit="1" customWidth="1"/>
    <col min="8616" max="8616" width="9.140625" style="9"/>
    <col min="8617" max="8617" width="10.28515625" style="9" bestFit="1" customWidth="1"/>
    <col min="8618" max="8619" width="9.28515625" style="9" bestFit="1" customWidth="1"/>
    <col min="8620" max="8620" width="9.140625" style="9"/>
    <col min="8621" max="8621" width="10.28515625" style="9" bestFit="1" customWidth="1"/>
    <col min="8622" max="8623" width="9.28515625" style="9" bestFit="1" customWidth="1"/>
    <col min="8624" max="8624" width="9.140625" style="9"/>
    <col min="8625" max="8625" width="10.28515625" style="9" bestFit="1" customWidth="1"/>
    <col min="8626" max="8627" width="9.28515625" style="9" bestFit="1" customWidth="1"/>
    <col min="8628" max="8628" width="9.140625" style="9"/>
    <col min="8629" max="8629" width="10.28515625" style="9" bestFit="1" customWidth="1"/>
    <col min="8630" max="8631" width="9.28515625" style="9" bestFit="1" customWidth="1"/>
    <col min="8632" max="8632" width="9.140625" style="9"/>
    <col min="8633" max="8633" width="10.28515625" style="9" bestFit="1" customWidth="1"/>
    <col min="8634" max="8635" width="9.28515625" style="9" bestFit="1" customWidth="1"/>
    <col min="8636" max="8636" width="9.140625" style="9"/>
    <col min="8637" max="8637" width="10.28515625" style="9" bestFit="1" customWidth="1"/>
    <col min="8638" max="8639" width="9.28515625" style="9" bestFit="1" customWidth="1"/>
    <col min="8640" max="8640" width="9.140625" style="9"/>
    <col min="8641" max="8641" width="10.28515625" style="9" bestFit="1" customWidth="1"/>
    <col min="8642" max="8643" width="9.28515625" style="9" bestFit="1" customWidth="1"/>
    <col min="8644" max="8644" width="9.140625" style="9"/>
    <col min="8645" max="8645" width="10.28515625" style="9" bestFit="1" customWidth="1"/>
    <col min="8646" max="8647" width="9.28515625" style="9" bestFit="1" customWidth="1"/>
    <col min="8648" max="8648" width="9.140625" style="9"/>
    <col min="8649" max="8649" width="10.28515625" style="9" bestFit="1" customWidth="1"/>
    <col min="8650" max="8651" width="9.28515625" style="9" bestFit="1" customWidth="1"/>
    <col min="8652" max="8652" width="9.140625" style="9"/>
    <col min="8653" max="8653" width="10.28515625" style="9" bestFit="1" customWidth="1"/>
    <col min="8654" max="8655" width="9.28515625" style="9" bestFit="1" customWidth="1"/>
    <col min="8656" max="8656" width="9.140625" style="9"/>
    <col min="8657" max="8657" width="10.28515625" style="9" bestFit="1" customWidth="1"/>
    <col min="8658" max="8659" width="9.28515625" style="9" bestFit="1" customWidth="1"/>
    <col min="8660" max="8660" width="9.140625" style="9"/>
    <col min="8661" max="8661" width="10.28515625" style="9" bestFit="1" customWidth="1"/>
    <col min="8662" max="8663" width="9.28515625" style="9" bestFit="1" customWidth="1"/>
    <col min="8664" max="8664" width="9.140625" style="9"/>
    <col min="8665" max="8665" width="10.28515625" style="9" bestFit="1" customWidth="1"/>
    <col min="8666" max="8667" width="9.28515625" style="9" bestFit="1" customWidth="1"/>
    <col min="8668" max="8668" width="9.140625" style="9"/>
    <col min="8669" max="8669" width="10.28515625" style="9" bestFit="1" customWidth="1"/>
    <col min="8670" max="8671" width="9.28515625" style="9" bestFit="1" customWidth="1"/>
    <col min="8672" max="8672" width="9.140625" style="9"/>
    <col min="8673" max="8673" width="10.28515625" style="9" bestFit="1" customWidth="1"/>
    <col min="8674" max="8675" width="9.28515625" style="9" bestFit="1" customWidth="1"/>
    <col min="8676" max="8676" width="9.140625" style="9"/>
    <col min="8677" max="8677" width="10.28515625" style="9" bestFit="1" customWidth="1"/>
    <col min="8678" max="8679" width="9.28515625" style="9" bestFit="1" customWidth="1"/>
    <col min="8680" max="8680" width="9.140625" style="9"/>
    <col min="8681" max="8681" width="10.28515625" style="9" bestFit="1" customWidth="1"/>
    <col min="8682" max="8683" width="9.28515625" style="9" bestFit="1" customWidth="1"/>
    <col min="8684" max="8684" width="9.140625" style="9"/>
    <col min="8685" max="8685" width="10.28515625" style="9" bestFit="1" customWidth="1"/>
    <col min="8686" max="8687" width="9.28515625" style="9" bestFit="1" customWidth="1"/>
    <col min="8688" max="8688" width="9.140625" style="9"/>
    <col min="8689" max="8689" width="10.28515625" style="9" bestFit="1" customWidth="1"/>
    <col min="8690" max="8691" width="9.28515625" style="9" bestFit="1" customWidth="1"/>
    <col min="8692" max="8692" width="9.140625" style="9"/>
    <col min="8693" max="8693" width="10.28515625" style="9" bestFit="1" customWidth="1"/>
    <col min="8694" max="8695" width="9.28515625" style="9" bestFit="1" customWidth="1"/>
    <col min="8696" max="8696" width="9.140625" style="9"/>
    <col min="8697" max="8697" width="10.28515625" style="9" bestFit="1" customWidth="1"/>
    <col min="8698" max="8699" width="9.28515625" style="9" bestFit="1" customWidth="1"/>
    <col min="8700" max="8700" width="9.140625" style="9"/>
    <col min="8701" max="8701" width="10.28515625" style="9" bestFit="1" customWidth="1"/>
    <col min="8702" max="8703" width="9.28515625" style="9" bestFit="1" customWidth="1"/>
    <col min="8704" max="8704" width="9.140625" style="9"/>
    <col min="8705" max="8705" width="10.28515625" style="9" bestFit="1" customWidth="1"/>
    <col min="8706" max="8707" width="9.28515625" style="9" bestFit="1" customWidth="1"/>
    <col min="8708" max="8708" width="9.140625" style="9"/>
    <col min="8709" max="8709" width="10.28515625" style="9" bestFit="1" customWidth="1"/>
    <col min="8710" max="8711" width="9.28515625" style="9" bestFit="1" customWidth="1"/>
    <col min="8712" max="8712" width="9.140625" style="9"/>
    <col min="8713" max="8713" width="10.28515625" style="9" bestFit="1" customWidth="1"/>
    <col min="8714" max="8715" width="9.28515625" style="9" bestFit="1" customWidth="1"/>
    <col min="8716" max="8716" width="9.140625" style="9"/>
    <col min="8717" max="8717" width="10.28515625" style="9" bestFit="1" customWidth="1"/>
    <col min="8718" max="8719" width="9.28515625" style="9" bestFit="1" customWidth="1"/>
    <col min="8720" max="8720" width="9.140625" style="9"/>
    <col min="8721" max="8721" width="10.28515625" style="9" bestFit="1" customWidth="1"/>
    <col min="8722" max="8723" width="9.28515625" style="9" bestFit="1" customWidth="1"/>
    <col min="8724" max="8724" width="9.140625" style="9"/>
    <col min="8725" max="8725" width="10.28515625" style="9" bestFit="1" customWidth="1"/>
    <col min="8726" max="8727" width="9.28515625" style="9" bestFit="1" customWidth="1"/>
    <col min="8728" max="8728" width="9.140625" style="9"/>
    <col min="8729" max="8729" width="10.28515625" style="9" bestFit="1" customWidth="1"/>
    <col min="8730" max="8731" width="9.28515625" style="9" bestFit="1" customWidth="1"/>
    <col min="8732" max="8732" width="9.140625" style="9"/>
    <col min="8733" max="8733" width="10.28515625" style="9" bestFit="1" customWidth="1"/>
    <col min="8734" max="8735" width="9.28515625" style="9" bestFit="1" customWidth="1"/>
    <col min="8736" max="8736" width="9.140625" style="9"/>
    <col min="8737" max="8737" width="10.28515625" style="9" bestFit="1" customWidth="1"/>
    <col min="8738" max="8739" width="9.28515625" style="9" bestFit="1" customWidth="1"/>
    <col min="8740" max="8740" width="9.140625" style="9"/>
    <col min="8741" max="8741" width="10.28515625" style="9" bestFit="1" customWidth="1"/>
    <col min="8742" max="8743" width="9.28515625" style="9" bestFit="1" customWidth="1"/>
    <col min="8744" max="8744" width="9.140625" style="9"/>
    <col min="8745" max="8745" width="10.28515625" style="9" bestFit="1" customWidth="1"/>
    <col min="8746" max="8747" width="9.28515625" style="9" bestFit="1" customWidth="1"/>
    <col min="8748" max="8748" width="9.140625" style="9"/>
    <col min="8749" max="8749" width="10.28515625" style="9" bestFit="1" customWidth="1"/>
    <col min="8750" max="8751" width="9.28515625" style="9" bestFit="1" customWidth="1"/>
    <col min="8752" max="8752" width="9.140625" style="9"/>
    <col min="8753" max="8753" width="10.28515625" style="9" bestFit="1" customWidth="1"/>
    <col min="8754" max="8755" width="9.28515625" style="9" bestFit="1" customWidth="1"/>
    <col min="8756" max="8756" width="9.140625" style="9"/>
    <col min="8757" max="8757" width="10.28515625" style="9" bestFit="1" customWidth="1"/>
    <col min="8758" max="8759" width="9.28515625" style="9" bestFit="1" customWidth="1"/>
    <col min="8760" max="8760" width="9.140625" style="9"/>
    <col min="8761" max="8761" width="10.28515625" style="9" bestFit="1" customWidth="1"/>
    <col min="8762" max="8763" width="9.28515625" style="9" bestFit="1" customWidth="1"/>
    <col min="8764" max="8764" width="9.140625" style="9"/>
    <col min="8765" max="8765" width="10.28515625" style="9" bestFit="1" customWidth="1"/>
    <col min="8766" max="8767" width="9.28515625" style="9" bestFit="1" customWidth="1"/>
    <col min="8768" max="8768" width="9.140625" style="9"/>
    <col min="8769" max="8769" width="10.28515625" style="9" bestFit="1" customWidth="1"/>
    <col min="8770" max="8771" width="9.28515625" style="9" bestFit="1" customWidth="1"/>
    <col min="8772" max="8772" width="9.140625" style="9"/>
    <col min="8773" max="8773" width="10.28515625" style="9" bestFit="1" customWidth="1"/>
    <col min="8774" max="8775" width="9.28515625" style="9" bestFit="1" customWidth="1"/>
    <col min="8776" max="8776" width="9.140625" style="9"/>
    <col min="8777" max="8777" width="10.28515625" style="9" bestFit="1" customWidth="1"/>
    <col min="8778" max="8779" width="9.28515625" style="9" bestFit="1" customWidth="1"/>
    <col min="8780" max="8780" width="9.140625" style="9"/>
    <col min="8781" max="8781" width="10.28515625" style="9" bestFit="1" customWidth="1"/>
    <col min="8782" max="8783" width="9.28515625" style="9" bestFit="1" customWidth="1"/>
    <col min="8784" max="8784" width="9.140625" style="9"/>
    <col min="8785" max="8785" width="10.28515625" style="9" bestFit="1" customWidth="1"/>
    <col min="8786" max="8787" width="9.28515625" style="9" bestFit="1" customWidth="1"/>
    <col min="8788" max="8788" width="9.140625" style="9"/>
    <col min="8789" max="8789" width="10.28515625" style="9" bestFit="1" customWidth="1"/>
    <col min="8790" max="8791" width="9.28515625" style="9" bestFit="1" customWidth="1"/>
    <col min="8792" max="8792" width="9.140625" style="9"/>
    <col min="8793" max="8793" width="10.28515625" style="9" bestFit="1" customWidth="1"/>
    <col min="8794" max="8795" width="9.28515625" style="9" bestFit="1" customWidth="1"/>
    <col min="8796" max="8796" width="9.140625" style="9"/>
    <col min="8797" max="8797" width="10.28515625" style="9" bestFit="1" customWidth="1"/>
    <col min="8798" max="8799" width="9.28515625" style="9" bestFit="1" customWidth="1"/>
    <col min="8800" max="8800" width="9.140625" style="9"/>
    <col min="8801" max="8801" width="10.28515625" style="9" bestFit="1" customWidth="1"/>
    <col min="8802" max="8803" width="9.28515625" style="9" bestFit="1" customWidth="1"/>
    <col min="8804" max="8804" width="9.140625" style="9"/>
    <col min="8805" max="8805" width="10.28515625" style="9" bestFit="1" customWidth="1"/>
    <col min="8806" max="8807" width="9.28515625" style="9" bestFit="1" customWidth="1"/>
    <col min="8808" max="8808" width="9.140625" style="9"/>
    <col min="8809" max="8809" width="10.28515625" style="9" bestFit="1" customWidth="1"/>
    <col min="8810" max="8811" width="9.28515625" style="9" bestFit="1" customWidth="1"/>
    <col min="8812" max="8812" width="9.140625" style="9"/>
    <col min="8813" max="8813" width="10.28515625" style="9" bestFit="1" customWidth="1"/>
    <col min="8814" max="8815" width="9.28515625" style="9" bestFit="1" customWidth="1"/>
    <col min="8816" max="8816" width="9.140625" style="9"/>
    <col min="8817" max="8817" width="10.28515625" style="9" bestFit="1" customWidth="1"/>
    <col min="8818" max="8819" width="9.28515625" style="9" bestFit="1" customWidth="1"/>
    <col min="8820" max="8820" width="9.140625" style="9"/>
    <col min="8821" max="8821" width="10.28515625" style="9" bestFit="1" customWidth="1"/>
    <col min="8822" max="8823" width="9.28515625" style="9" bestFit="1" customWidth="1"/>
    <col min="8824" max="8824" width="9.140625" style="9"/>
    <col min="8825" max="8825" width="10.28515625" style="9" bestFit="1" customWidth="1"/>
    <col min="8826" max="8827" width="9.28515625" style="9" bestFit="1" customWidth="1"/>
    <col min="8828" max="8828" width="9.140625" style="9"/>
    <col min="8829" max="8829" width="10.28515625" style="9" bestFit="1" customWidth="1"/>
    <col min="8830" max="8831" width="9.28515625" style="9" bestFit="1" customWidth="1"/>
    <col min="8832" max="8832" width="9.140625" style="9"/>
    <col min="8833" max="8833" width="10.28515625" style="9" bestFit="1" customWidth="1"/>
    <col min="8834" max="8835" width="9.28515625" style="9" bestFit="1" customWidth="1"/>
    <col min="8836" max="8836" width="9.140625" style="9"/>
    <col min="8837" max="8837" width="10.28515625" style="9" bestFit="1" customWidth="1"/>
    <col min="8838" max="8839" width="9.28515625" style="9" bestFit="1" customWidth="1"/>
    <col min="8840" max="8840" width="9.140625" style="9"/>
    <col min="8841" max="8841" width="10.28515625" style="9" bestFit="1" customWidth="1"/>
    <col min="8842" max="8843" width="9.28515625" style="9" bestFit="1" customWidth="1"/>
    <col min="8844" max="8844" width="9.140625" style="9"/>
    <col min="8845" max="8845" width="10.28515625" style="9" bestFit="1" customWidth="1"/>
    <col min="8846" max="8847" width="9.28515625" style="9" bestFit="1" customWidth="1"/>
    <col min="8848" max="8848" width="9.140625" style="9"/>
    <col min="8849" max="8849" width="10.28515625" style="9" bestFit="1" customWidth="1"/>
    <col min="8850" max="8851" width="9.28515625" style="9" bestFit="1" customWidth="1"/>
    <col min="8852" max="8852" width="9.140625" style="9"/>
    <col min="8853" max="8853" width="10.28515625" style="9" bestFit="1" customWidth="1"/>
    <col min="8854" max="8855" width="9.28515625" style="9" bestFit="1" customWidth="1"/>
    <col min="8856" max="8856" width="9.140625" style="9"/>
    <col min="8857" max="8857" width="10.28515625" style="9" bestFit="1" customWidth="1"/>
    <col min="8858" max="8859" width="9.28515625" style="9" bestFit="1" customWidth="1"/>
    <col min="8860" max="8860" width="9.140625" style="9"/>
    <col min="8861" max="8861" width="10.28515625" style="9" bestFit="1" customWidth="1"/>
    <col min="8862" max="8863" width="9.28515625" style="9" bestFit="1" customWidth="1"/>
    <col min="8864" max="8864" width="9.140625" style="9"/>
    <col min="8865" max="8865" width="10.28515625" style="9" bestFit="1" customWidth="1"/>
    <col min="8866" max="8867" width="9.28515625" style="9" bestFit="1" customWidth="1"/>
    <col min="8868" max="8868" width="9.140625" style="9"/>
    <col min="8869" max="8869" width="10.28515625" style="9" bestFit="1" customWidth="1"/>
    <col min="8870" max="8871" width="9.28515625" style="9" bestFit="1" customWidth="1"/>
    <col min="8872" max="8872" width="9.140625" style="9"/>
    <col min="8873" max="8873" width="10.28515625" style="9" bestFit="1" customWidth="1"/>
    <col min="8874" max="8875" width="9.28515625" style="9" bestFit="1" customWidth="1"/>
    <col min="8876" max="8876" width="9.140625" style="9"/>
    <col min="8877" max="8877" width="10.28515625" style="9" bestFit="1" customWidth="1"/>
    <col min="8878" max="8879" width="9.28515625" style="9" bestFit="1" customWidth="1"/>
    <col min="8880" max="8880" width="9.140625" style="9"/>
    <col min="8881" max="8881" width="10.28515625" style="9" bestFit="1" customWidth="1"/>
    <col min="8882" max="8883" width="9.28515625" style="9" bestFit="1" customWidth="1"/>
    <col min="8884" max="8884" width="9.140625" style="9"/>
    <col min="8885" max="8885" width="10.28515625" style="9" bestFit="1" customWidth="1"/>
    <col min="8886" max="8887" width="9.28515625" style="9" bestFit="1" customWidth="1"/>
    <col min="8888" max="8888" width="9.140625" style="9"/>
    <col min="8889" max="8889" width="10.28515625" style="9" bestFit="1" customWidth="1"/>
    <col min="8890" max="8891" width="9.28515625" style="9" bestFit="1" customWidth="1"/>
    <col min="8892" max="8892" width="9.140625" style="9"/>
    <col min="8893" max="8893" width="10.28515625" style="9" bestFit="1" customWidth="1"/>
    <col min="8894" max="8895" width="9.28515625" style="9" bestFit="1" customWidth="1"/>
    <col min="8896" max="8896" width="9.140625" style="9"/>
    <col min="8897" max="8897" width="10.28515625" style="9" bestFit="1" customWidth="1"/>
    <col min="8898" max="8899" width="9.28515625" style="9" bestFit="1" customWidth="1"/>
    <col min="8900" max="8900" width="9.140625" style="9"/>
    <col min="8901" max="8901" width="10.28515625" style="9" bestFit="1" customWidth="1"/>
    <col min="8902" max="8903" width="9.28515625" style="9" bestFit="1" customWidth="1"/>
    <col min="8904" max="8904" width="9.140625" style="9"/>
    <col min="8905" max="8905" width="10.28515625" style="9" bestFit="1" customWidth="1"/>
    <col min="8906" max="8907" width="9.28515625" style="9" bestFit="1" customWidth="1"/>
    <col min="8908" max="8908" width="9.140625" style="9"/>
    <col min="8909" max="8909" width="10.28515625" style="9" bestFit="1" customWidth="1"/>
    <col min="8910" max="8911" width="9.28515625" style="9" bestFit="1" customWidth="1"/>
    <col min="8912" max="8912" width="9.140625" style="9"/>
    <col min="8913" max="8913" width="10.28515625" style="9" bestFit="1" customWidth="1"/>
    <col min="8914" max="8915" width="9.28515625" style="9" bestFit="1" customWidth="1"/>
    <col min="8916" max="8916" width="9.140625" style="9"/>
    <col min="8917" max="8917" width="10.28515625" style="9" bestFit="1" customWidth="1"/>
    <col min="8918" max="8919" width="9.28515625" style="9" bestFit="1" customWidth="1"/>
    <col min="8920" max="8920" width="9.140625" style="9"/>
    <col min="8921" max="8921" width="10.28515625" style="9" bestFit="1" customWidth="1"/>
    <col min="8922" max="8923" width="9.28515625" style="9" bestFit="1" customWidth="1"/>
    <col min="8924" max="8924" width="9.140625" style="9"/>
    <col min="8925" max="8925" width="10.28515625" style="9" bestFit="1" customWidth="1"/>
    <col min="8926" max="8927" width="9.28515625" style="9" bestFit="1" customWidth="1"/>
    <col min="8928" max="8928" width="9.140625" style="9"/>
    <col min="8929" max="8929" width="10.28515625" style="9" bestFit="1" customWidth="1"/>
    <col min="8930" max="8931" width="9.28515625" style="9" bestFit="1" customWidth="1"/>
    <col min="8932" max="8932" width="9.140625" style="9"/>
    <col min="8933" max="8933" width="10.28515625" style="9" bestFit="1" customWidth="1"/>
    <col min="8934" max="8935" width="9.28515625" style="9" bestFit="1" customWidth="1"/>
    <col min="8936" max="8936" width="9.140625" style="9"/>
    <col min="8937" max="8937" width="10.28515625" style="9" bestFit="1" customWidth="1"/>
    <col min="8938" max="8939" width="9.28515625" style="9" bestFit="1" customWidth="1"/>
    <col min="8940" max="8940" width="9.140625" style="9"/>
    <col min="8941" max="8941" width="10.28515625" style="9" bestFit="1" customWidth="1"/>
    <col min="8942" max="8943" width="9.28515625" style="9" bestFit="1" customWidth="1"/>
    <col min="8944" max="8944" width="9.140625" style="9"/>
    <col min="8945" max="8945" width="10.28515625" style="9" bestFit="1" customWidth="1"/>
    <col min="8946" max="8947" width="9.28515625" style="9" bestFit="1" customWidth="1"/>
    <col min="8948" max="8948" width="9.140625" style="9"/>
    <col min="8949" max="8949" width="10.28515625" style="9" bestFit="1" customWidth="1"/>
    <col min="8950" max="8951" width="9.28515625" style="9" bestFit="1" customWidth="1"/>
    <col min="8952" max="8952" width="9.140625" style="9"/>
    <col min="8953" max="8953" width="10.28515625" style="9" bestFit="1" customWidth="1"/>
    <col min="8954" max="8955" width="9.28515625" style="9" bestFit="1" customWidth="1"/>
    <col min="8956" max="8956" width="9.140625" style="9"/>
    <col min="8957" max="8957" width="10.28515625" style="9" bestFit="1" customWidth="1"/>
    <col min="8958" max="8959" width="9.28515625" style="9" bestFit="1" customWidth="1"/>
    <col min="8960" max="8960" width="9.140625" style="9"/>
    <col min="8961" max="8961" width="10.28515625" style="9" bestFit="1" customWidth="1"/>
    <col min="8962" max="8963" width="9.28515625" style="9" bestFit="1" customWidth="1"/>
    <col min="8964" max="8964" width="9.140625" style="9"/>
    <col min="8965" max="8965" width="10.28515625" style="9" bestFit="1" customWidth="1"/>
    <col min="8966" max="8967" width="9.28515625" style="9" bestFit="1" customWidth="1"/>
    <col min="8968" max="8968" width="9.140625" style="9"/>
    <col min="8969" max="8969" width="10.28515625" style="9" bestFit="1" customWidth="1"/>
    <col min="8970" max="8971" width="9.28515625" style="9" bestFit="1" customWidth="1"/>
    <col min="8972" max="8972" width="9.140625" style="9"/>
    <col min="8973" max="8973" width="10.28515625" style="9" bestFit="1" customWidth="1"/>
    <col min="8974" max="8975" width="9.28515625" style="9" bestFit="1" customWidth="1"/>
    <col min="8976" max="8976" width="9.140625" style="9"/>
    <col min="8977" max="8977" width="10.28515625" style="9" bestFit="1" customWidth="1"/>
    <col min="8978" max="8979" width="9.28515625" style="9" bestFit="1" customWidth="1"/>
    <col min="8980" max="8980" width="9.140625" style="9"/>
    <col min="8981" max="8981" width="10.28515625" style="9" bestFit="1" customWidth="1"/>
    <col min="8982" max="8983" width="9.28515625" style="9" bestFit="1" customWidth="1"/>
    <col min="8984" max="8984" width="9.140625" style="9"/>
    <col min="8985" max="8985" width="10.28515625" style="9" bestFit="1" customWidth="1"/>
    <col min="8986" max="8987" width="9.28515625" style="9" bestFit="1" customWidth="1"/>
    <col min="8988" max="8988" width="9.140625" style="9"/>
    <col min="8989" max="8989" width="10.28515625" style="9" bestFit="1" customWidth="1"/>
    <col min="8990" max="8991" width="9.28515625" style="9" bestFit="1" customWidth="1"/>
    <col min="8992" max="8992" width="9.140625" style="9"/>
    <col min="8993" max="8993" width="10.28515625" style="9" bestFit="1" customWidth="1"/>
    <col min="8994" max="8995" width="9.28515625" style="9" bestFit="1" customWidth="1"/>
    <col min="8996" max="8996" width="9.140625" style="9"/>
    <col min="8997" max="8997" width="10.28515625" style="9" bestFit="1" customWidth="1"/>
    <col min="8998" max="8999" width="9.28515625" style="9" bestFit="1" customWidth="1"/>
    <col min="9000" max="9000" width="9.140625" style="9"/>
    <col min="9001" max="9001" width="10.28515625" style="9" bestFit="1" customWidth="1"/>
    <col min="9002" max="9003" width="9.28515625" style="9" bestFit="1" customWidth="1"/>
    <col min="9004" max="9004" width="9.140625" style="9"/>
    <col min="9005" max="9005" width="10.28515625" style="9" bestFit="1" customWidth="1"/>
    <col min="9006" max="9007" width="9.28515625" style="9" bestFit="1" customWidth="1"/>
    <col min="9008" max="9008" width="9.140625" style="9"/>
    <col min="9009" max="9009" width="10.28515625" style="9" bestFit="1" customWidth="1"/>
    <col min="9010" max="9011" width="9.28515625" style="9" bestFit="1" customWidth="1"/>
    <col min="9012" max="9012" width="9.140625" style="9"/>
    <col min="9013" max="9013" width="10.28515625" style="9" bestFit="1" customWidth="1"/>
    <col min="9014" max="9015" width="9.28515625" style="9" bestFit="1" customWidth="1"/>
    <col min="9016" max="9016" width="9.140625" style="9"/>
    <col min="9017" max="9017" width="10.28515625" style="9" bestFit="1" customWidth="1"/>
    <col min="9018" max="9019" width="9.28515625" style="9" bestFit="1" customWidth="1"/>
    <col min="9020" max="9020" width="9.140625" style="9"/>
    <col min="9021" max="9021" width="10.28515625" style="9" bestFit="1" customWidth="1"/>
    <col min="9022" max="9023" width="9.28515625" style="9" bestFit="1" customWidth="1"/>
    <col min="9024" max="9024" width="9.140625" style="9"/>
    <col min="9025" max="9025" width="10.28515625" style="9" bestFit="1" customWidth="1"/>
    <col min="9026" max="9027" width="9.28515625" style="9" bestFit="1" customWidth="1"/>
    <col min="9028" max="9028" width="9.140625" style="9"/>
    <col min="9029" max="9029" width="10.28515625" style="9" bestFit="1" customWidth="1"/>
    <col min="9030" max="9031" width="9.28515625" style="9" bestFit="1" customWidth="1"/>
    <col min="9032" max="9032" width="9.140625" style="9"/>
    <col min="9033" max="9033" width="10.28515625" style="9" bestFit="1" customWidth="1"/>
    <col min="9034" max="9035" width="9.28515625" style="9" bestFit="1" customWidth="1"/>
    <col min="9036" max="9036" width="9.140625" style="9"/>
    <col min="9037" max="9037" width="10.28515625" style="9" bestFit="1" customWidth="1"/>
    <col min="9038" max="9039" width="9.28515625" style="9" bestFit="1" customWidth="1"/>
    <col min="9040" max="9040" width="9.140625" style="9"/>
    <col min="9041" max="9041" width="10.28515625" style="9" bestFit="1" customWidth="1"/>
    <col min="9042" max="9043" width="9.28515625" style="9" bestFit="1" customWidth="1"/>
    <col min="9044" max="9044" width="9.140625" style="9"/>
    <col min="9045" max="9045" width="10.28515625" style="9" bestFit="1" customWidth="1"/>
    <col min="9046" max="9047" width="9.28515625" style="9" bestFit="1" customWidth="1"/>
    <col min="9048" max="9048" width="9.140625" style="9"/>
    <col min="9049" max="9049" width="10.28515625" style="9" bestFit="1" customWidth="1"/>
    <col min="9050" max="9051" width="9.28515625" style="9" bestFit="1" customWidth="1"/>
    <col min="9052" max="9052" width="9.140625" style="9"/>
    <col min="9053" max="9053" width="10.28515625" style="9" bestFit="1" customWidth="1"/>
    <col min="9054" max="9055" width="9.28515625" style="9" bestFit="1" customWidth="1"/>
    <col min="9056" max="9056" width="9.140625" style="9"/>
    <col min="9057" max="9057" width="10.28515625" style="9" bestFit="1" customWidth="1"/>
    <col min="9058" max="9059" width="9.28515625" style="9" bestFit="1" customWidth="1"/>
    <col min="9060" max="9060" width="9.140625" style="9"/>
    <col min="9061" max="9061" width="10.28515625" style="9" bestFit="1" customWidth="1"/>
    <col min="9062" max="9063" width="9.28515625" style="9" bestFit="1" customWidth="1"/>
    <col min="9064" max="9064" width="9.140625" style="9"/>
    <col min="9065" max="9065" width="10.28515625" style="9" bestFit="1" customWidth="1"/>
    <col min="9066" max="9067" width="9.28515625" style="9" bestFit="1" customWidth="1"/>
    <col min="9068" max="9068" width="9.140625" style="9"/>
    <col min="9069" max="9069" width="10.28515625" style="9" bestFit="1" customWidth="1"/>
    <col min="9070" max="9071" width="9.28515625" style="9" bestFit="1" customWidth="1"/>
    <col min="9072" max="9072" width="9.140625" style="9"/>
    <col min="9073" max="9073" width="10.28515625" style="9" bestFit="1" customWidth="1"/>
    <col min="9074" max="9075" width="9.28515625" style="9" bestFit="1" customWidth="1"/>
    <col min="9076" max="9076" width="9.140625" style="9"/>
    <col min="9077" max="9077" width="10.28515625" style="9" bestFit="1" customWidth="1"/>
    <col min="9078" max="9079" width="9.28515625" style="9" bestFit="1" customWidth="1"/>
    <col min="9080" max="9080" width="9.140625" style="9"/>
    <col min="9081" max="9081" width="10.28515625" style="9" bestFit="1" customWidth="1"/>
    <col min="9082" max="9083" width="9.28515625" style="9" bestFit="1" customWidth="1"/>
    <col min="9084" max="9084" width="9.140625" style="9"/>
    <col min="9085" max="9085" width="10.28515625" style="9" bestFit="1" customWidth="1"/>
    <col min="9086" max="9087" width="9.28515625" style="9" bestFit="1" customWidth="1"/>
    <col min="9088" max="9088" width="9.140625" style="9"/>
    <col min="9089" max="9089" width="10.28515625" style="9" bestFit="1" customWidth="1"/>
    <col min="9090" max="9091" width="9.28515625" style="9" bestFit="1" customWidth="1"/>
    <col min="9092" max="9092" width="9.140625" style="9"/>
    <col min="9093" max="9093" width="10.28515625" style="9" bestFit="1" customWidth="1"/>
    <col min="9094" max="9095" width="9.28515625" style="9" bestFit="1" customWidth="1"/>
    <col min="9096" max="9096" width="9.140625" style="9"/>
    <col min="9097" max="9097" width="10.28515625" style="9" bestFit="1" customWidth="1"/>
    <col min="9098" max="9099" width="9.28515625" style="9" bestFit="1" customWidth="1"/>
    <col min="9100" max="9100" width="9.140625" style="9"/>
    <col min="9101" max="9101" width="10.28515625" style="9" bestFit="1" customWidth="1"/>
    <col min="9102" max="9103" width="9.28515625" style="9" bestFit="1" customWidth="1"/>
    <col min="9104" max="9104" width="9.140625" style="9"/>
    <col min="9105" max="9105" width="10.28515625" style="9" bestFit="1" customWidth="1"/>
    <col min="9106" max="9107" width="9.28515625" style="9" bestFit="1" customWidth="1"/>
    <col min="9108" max="9108" width="9.140625" style="9"/>
    <col min="9109" max="9109" width="10.28515625" style="9" bestFit="1" customWidth="1"/>
    <col min="9110" max="9111" width="9.28515625" style="9" bestFit="1" customWidth="1"/>
    <col min="9112" max="9112" width="9.140625" style="9"/>
    <col min="9113" max="9113" width="10.28515625" style="9" bestFit="1" customWidth="1"/>
    <col min="9114" max="9115" width="9.28515625" style="9" bestFit="1" customWidth="1"/>
    <col min="9116" max="9116" width="9.140625" style="9"/>
    <col min="9117" max="9117" width="10.28515625" style="9" bestFit="1" customWidth="1"/>
    <col min="9118" max="9119" width="9.28515625" style="9" bestFit="1" customWidth="1"/>
    <col min="9120" max="9120" width="9.140625" style="9"/>
    <col min="9121" max="9121" width="10.28515625" style="9" bestFit="1" customWidth="1"/>
    <col min="9122" max="9123" width="9.28515625" style="9" bestFit="1" customWidth="1"/>
    <col min="9124" max="9124" width="9.140625" style="9"/>
    <col min="9125" max="9125" width="10.28515625" style="9" bestFit="1" customWidth="1"/>
    <col min="9126" max="9127" width="9.28515625" style="9" bestFit="1" customWidth="1"/>
    <col min="9128" max="9128" width="9.140625" style="9"/>
    <col min="9129" max="9129" width="10.28515625" style="9" bestFit="1" customWidth="1"/>
    <col min="9130" max="9131" width="9.28515625" style="9" bestFit="1" customWidth="1"/>
    <col min="9132" max="9132" width="9.140625" style="9"/>
    <col min="9133" max="9133" width="10.28515625" style="9" bestFit="1" customWidth="1"/>
    <col min="9134" max="9135" width="9.28515625" style="9" bestFit="1" customWidth="1"/>
    <col min="9136" max="9136" width="9.140625" style="9"/>
    <col min="9137" max="9137" width="10.28515625" style="9" bestFit="1" customWidth="1"/>
    <col min="9138" max="9139" width="9.28515625" style="9" bestFit="1" customWidth="1"/>
    <col min="9140" max="9140" width="9.140625" style="9"/>
    <col min="9141" max="9141" width="10.28515625" style="9" bestFit="1" customWidth="1"/>
    <col min="9142" max="9143" width="9.28515625" style="9" bestFit="1" customWidth="1"/>
    <col min="9144" max="9144" width="9.140625" style="9"/>
    <col min="9145" max="9145" width="10.28515625" style="9" bestFit="1" customWidth="1"/>
    <col min="9146" max="9147" width="9.28515625" style="9" bestFit="1" customWidth="1"/>
    <col min="9148" max="9148" width="9.140625" style="9"/>
    <col min="9149" max="9149" width="10.28515625" style="9" bestFit="1" customWidth="1"/>
    <col min="9150" max="9151" width="9.28515625" style="9" bestFit="1" customWidth="1"/>
    <col min="9152" max="9152" width="9.140625" style="9"/>
    <col min="9153" max="9153" width="10.28515625" style="9" bestFit="1" customWidth="1"/>
    <col min="9154" max="9155" width="9.28515625" style="9" bestFit="1" customWidth="1"/>
    <col min="9156" max="9156" width="9.140625" style="9"/>
    <col min="9157" max="9157" width="10.28515625" style="9" bestFit="1" customWidth="1"/>
    <col min="9158" max="9159" width="9.28515625" style="9" bestFit="1" customWidth="1"/>
    <col min="9160" max="9160" width="9.140625" style="9"/>
    <col min="9161" max="9161" width="10.28515625" style="9" bestFit="1" customWidth="1"/>
    <col min="9162" max="9163" width="9.28515625" style="9" bestFit="1" customWidth="1"/>
    <col min="9164" max="9164" width="9.140625" style="9"/>
    <col min="9165" max="9165" width="10.28515625" style="9" bestFit="1" customWidth="1"/>
    <col min="9166" max="9167" width="9.28515625" style="9" bestFit="1" customWidth="1"/>
    <col min="9168" max="9168" width="9.140625" style="9"/>
    <col min="9169" max="9169" width="10.28515625" style="9" bestFit="1" customWidth="1"/>
    <col min="9170" max="9171" width="9.28515625" style="9" bestFit="1" customWidth="1"/>
    <col min="9172" max="9172" width="9.140625" style="9"/>
    <col min="9173" max="9173" width="10.28515625" style="9" bestFit="1" customWidth="1"/>
    <col min="9174" max="9175" width="9.28515625" style="9" bestFit="1" customWidth="1"/>
    <col min="9176" max="9176" width="9.140625" style="9"/>
    <col min="9177" max="9177" width="10.28515625" style="9" bestFit="1" customWidth="1"/>
    <col min="9178" max="9179" width="9.28515625" style="9" bestFit="1" customWidth="1"/>
    <col min="9180" max="9180" width="9.140625" style="9"/>
    <col min="9181" max="9181" width="10.28515625" style="9" bestFit="1" customWidth="1"/>
    <col min="9182" max="9183" width="9.28515625" style="9" bestFit="1" customWidth="1"/>
    <col min="9184" max="9184" width="9.140625" style="9"/>
    <col min="9185" max="9185" width="10.28515625" style="9" bestFit="1" customWidth="1"/>
    <col min="9186" max="9187" width="9.28515625" style="9" bestFit="1" customWidth="1"/>
    <col min="9188" max="9188" width="9.140625" style="9"/>
    <col min="9189" max="9189" width="10.28515625" style="9" bestFit="1" customWidth="1"/>
    <col min="9190" max="9191" width="9.28515625" style="9" bestFit="1" customWidth="1"/>
    <col min="9192" max="9192" width="9.140625" style="9"/>
    <col min="9193" max="9193" width="10.28515625" style="9" bestFit="1" customWidth="1"/>
    <col min="9194" max="9195" width="9.28515625" style="9" bestFit="1" customWidth="1"/>
    <col min="9196" max="9196" width="9.140625" style="9"/>
    <col min="9197" max="9197" width="10.28515625" style="9" bestFit="1" customWidth="1"/>
    <col min="9198" max="9199" width="9.28515625" style="9" bestFit="1" customWidth="1"/>
    <col min="9200" max="9200" width="9.140625" style="9"/>
    <col min="9201" max="9201" width="10.28515625" style="9" bestFit="1" customWidth="1"/>
    <col min="9202" max="9203" width="9.28515625" style="9" bestFit="1" customWidth="1"/>
    <col min="9204" max="9204" width="9.140625" style="9"/>
    <col min="9205" max="9205" width="10.28515625" style="9" bestFit="1" customWidth="1"/>
    <col min="9206" max="9207" width="9.28515625" style="9" bestFit="1" customWidth="1"/>
    <col min="9208" max="9208" width="9.140625" style="9"/>
    <col min="9209" max="9209" width="10.28515625" style="9" bestFit="1" customWidth="1"/>
    <col min="9210" max="9211" width="9.28515625" style="9" bestFit="1" customWidth="1"/>
    <col min="9212" max="9212" width="9.140625" style="9"/>
    <col min="9213" max="9213" width="10.28515625" style="9" bestFit="1" customWidth="1"/>
    <col min="9214" max="9215" width="9.28515625" style="9" bestFit="1" customWidth="1"/>
    <col min="9216" max="9216" width="9.140625" style="9"/>
    <col min="9217" max="9217" width="10.28515625" style="9" bestFit="1" customWidth="1"/>
    <col min="9218" max="9219" width="9.28515625" style="9" bestFit="1" customWidth="1"/>
    <col min="9220" max="9220" width="9.140625" style="9"/>
    <col min="9221" max="9221" width="10.28515625" style="9" bestFit="1" customWidth="1"/>
    <col min="9222" max="9223" width="9.28515625" style="9" bestFit="1" customWidth="1"/>
    <col min="9224" max="9224" width="9.140625" style="9"/>
    <col min="9225" max="9225" width="10.28515625" style="9" bestFit="1" customWidth="1"/>
    <col min="9226" max="9227" width="9.28515625" style="9" bestFit="1" customWidth="1"/>
    <col min="9228" max="9228" width="9.140625" style="9"/>
    <col min="9229" max="9229" width="10.28515625" style="9" bestFit="1" customWidth="1"/>
    <col min="9230" max="9231" width="9.28515625" style="9" bestFit="1" customWidth="1"/>
    <col min="9232" max="9232" width="9.140625" style="9"/>
    <col min="9233" max="9233" width="10.28515625" style="9" bestFit="1" customWidth="1"/>
    <col min="9234" max="9235" width="9.28515625" style="9" bestFit="1" customWidth="1"/>
    <col min="9236" max="9236" width="9.140625" style="9"/>
    <col min="9237" max="9237" width="10.28515625" style="9" bestFit="1" customWidth="1"/>
    <col min="9238" max="9239" width="9.28515625" style="9" bestFit="1" customWidth="1"/>
    <col min="9240" max="9240" width="9.140625" style="9"/>
    <col min="9241" max="9241" width="10.28515625" style="9" bestFit="1" customWidth="1"/>
    <col min="9242" max="9243" width="9.28515625" style="9" bestFit="1" customWidth="1"/>
    <col min="9244" max="9244" width="9.140625" style="9"/>
    <col min="9245" max="9245" width="10.28515625" style="9" bestFit="1" customWidth="1"/>
    <col min="9246" max="9247" width="9.28515625" style="9" bestFit="1" customWidth="1"/>
    <col min="9248" max="9248" width="9.140625" style="9"/>
    <col min="9249" max="9249" width="10.28515625" style="9" bestFit="1" customWidth="1"/>
    <col min="9250" max="9251" width="9.28515625" style="9" bestFit="1" customWidth="1"/>
    <col min="9252" max="9252" width="9.140625" style="9"/>
    <col min="9253" max="9253" width="10.28515625" style="9" bestFit="1" customWidth="1"/>
    <col min="9254" max="9255" width="9.28515625" style="9" bestFit="1" customWidth="1"/>
    <col min="9256" max="9256" width="9.140625" style="9"/>
    <col min="9257" max="9257" width="10.28515625" style="9" bestFit="1" customWidth="1"/>
    <col min="9258" max="9259" width="9.28515625" style="9" bestFit="1" customWidth="1"/>
    <col min="9260" max="9260" width="9.140625" style="9"/>
    <col min="9261" max="9261" width="10.28515625" style="9" bestFit="1" customWidth="1"/>
    <col min="9262" max="9263" width="9.28515625" style="9" bestFit="1" customWidth="1"/>
    <col min="9264" max="9264" width="9.140625" style="9"/>
    <col min="9265" max="9265" width="10.28515625" style="9" bestFit="1" customWidth="1"/>
    <col min="9266" max="9267" width="9.28515625" style="9" bestFit="1" customWidth="1"/>
    <col min="9268" max="9268" width="9.140625" style="9"/>
    <col min="9269" max="9269" width="10.28515625" style="9" bestFit="1" customWidth="1"/>
    <col min="9270" max="9271" width="9.28515625" style="9" bestFit="1" customWidth="1"/>
    <col min="9272" max="9272" width="9.140625" style="9"/>
    <col min="9273" max="9273" width="10.28515625" style="9" bestFit="1" customWidth="1"/>
    <col min="9274" max="9275" width="9.28515625" style="9" bestFit="1" customWidth="1"/>
    <col min="9276" max="9276" width="9.140625" style="9"/>
    <col min="9277" max="9277" width="10.28515625" style="9" bestFit="1" customWidth="1"/>
    <col min="9278" max="9279" width="9.28515625" style="9" bestFit="1" customWidth="1"/>
    <col min="9280" max="9280" width="9.140625" style="9"/>
    <col min="9281" max="9281" width="10.28515625" style="9" bestFit="1" customWidth="1"/>
    <col min="9282" max="9283" width="9.28515625" style="9" bestFit="1" customWidth="1"/>
    <col min="9284" max="9284" width="9.140625" style="9"/>
    <col min="9285" max="9285" width="10.28515625" style="9" bestFit="1" customWidth="1"/>
    <col min="9286" max="9287" width="9.28515625" style="9" bestFit="1" customWidth="1"/>
    <col min="9288" max="9288" width="9.140625" style="9"/>
    <col min="9289" max="9289" width="10.28515625" style="9" bestFit="1" customWidth="1"/>
    <col min="9290" max="9291" width="9.28515625" style="9" bestFit="1" customWidth="1"/>
    <col min="9292" max="9292" width="9.140625" style="9"/>
    <col min="9293" max="9293" width="10.28515625" style="9" bestFit="1" customWidth="1"/>
    <col min="9294" max="9295" width="9.28515625" style="9" bestFit="1" customWidth="1"/>
    <col min="9296" max="9296" width="9.140625" style="9"/>
    <col min="9297" max="9297" width="10.28515625" style="9" bestFit="1" customWidth="1"/>
    <col min="9298" max="9299" width="9.28515625" style="9" bestFit="1" customWidth="1"/>
    <col min="9300" max="9300" width="9.140625" style="9"/>
    <col min="9301" max="9301" width="10.28515625" style="9" bestFit="1" customWidth="1"/>
    <col min="9302" max="9303" width="9.28515625" style="9" bestFit="1" customWidth="1"/>
    <col min="9304" max="9304" width="9.140625" style="9"/>
    <col min="9305" max="9305" width="10.28515625" style="9" bestFit="1" customWidth="1"/>
    <col min="9306" max="9307" width="9.28515625" style="9" bestFit="1" customWidth="1"/>
    <col min="9308" max="9308" width="9.140625" style="9"/>
    <col min="9309" max="9309" width="10.28515625" style="9" bestFit="1" customWidth="1"/>
    <col min="9310" max="9311" width="9.28515625" style="9" bestFit="1" customWidth="1"/>
    <col min="9312" max="9312" width="9.140625" style="9"/>
    <col min="9313" max="9313" width="10.28515625" style="9" bestFit="1" customWidth="1"/>
    <col min="9314" max="9315" width="9.28515625" style="9" bestFit="1" customWidth="1"/>
    <col min="9316" max="9316" width="9.140625" style="9"/>
    <col min="9317" max="9317" width="10.28515625" style="9" bestFit="1" customWidth="1"/>
    <col min="9318" max="9319" width="9.28515625" style="9" bestFit="1" customWidth="1"/>
    <col min="9320" max="9320" width="9.140625" style="9"/>
    <col min="9321" max="9321" width="10.28515625" style="9" bestFit="1" customWidth="1"/>
    <col min="9322" max="9323" width="9.28515625" style="9" bestFit="1" customWidth="1"/>
    <col min="9324" max="9324" width="9.140625" style="9"/>
    <col min="9325" max="9325" width="10.28515625" style="9" bestFit="1" customWidth="1"/>
    <col min="9326" max="9327" width="9.28515625" style="9" bestFit="1" customWidth="1"/>
    <col min="9328" max="9328" width="9.140625" style="9"/>
    <col min="9329" max="9329" width="10.28515625" style="9" bestFit="1" customWidth="1"/>
    <col min="9330" max="9331" width="9.28515625" style="9" bestFit="1" customWidth="1"/>
    <col min="9332" max="9332" width="9.140625" style="9"/>
    <col min="9333" max="9333" width="10.28515625" style="9" bestFit="1" customWidth="1"/>
    <col min="9334" max="9335" width="9.28515625" style="9" bestFit="1" customWidth="1"/>
    <col min="9336" max="9336" width="9.140625" style="9"/>
    <col min="9337" max="9337" width="10.28515625" style="9" bestFit="1" customWidth="1"/>
    <col min="9338" max="9339" width="9.28515625" style="9" bestFit="1" customWidth="1"/>
    <col min="9340" max="9340" width="9.140625" style="9"/>
    <col min="9341" max="9341" width="10.28515625" style="9" bestFit="1" customWidth="1"/>
    <col min="9342" max="9343" width="9.28515625" style="9" bestFit="1" customWidth="1"/>
    <col min="9344" max="9344" width="9.140625" style="9"/>
    <col min="9345" max="9345" width="10.28515625" style="9" bestFit="1" customWidth="1"/>
    <col min="9346" max="9347" width="9.28515625" style="9" bestFit="1" customWidth="1"/>
    <col min="9348" max="9348" width="9.140625" style="9"/>
    <col min="9349" max="9349" width="10.28515625" style="9" bestFit="1" customWidth="1"/>
    <col min="9350" max="9351" width="9.28515625" style="9" bestFit="1" customWidth="1"/>
    <col min="9352" max="9352" width="9.140625" style="9"/>
    <col min="9353" max="9353" width="10.28515625" style="9" bestFit="1" customWidth="1"/>
    <col min="9354" max="9355" width="9.28515625" style="9" bestFit="1" customWidth="1"/>
    <col min="9356" max="9356" width="9.140625" style="9"/>
    <col min="9357" max="9357" width="10.28515625" style="9" bestFit="1" customWidth="1"/>
    <col min="9358" max="9359" width="9.28515625" style="9" bestFit="1" customWidth="1"/>
    <col min="9360" max="9360" width="9.140625" style="9"/>
    <col min="9361" max="9361" width="10.28515625" style="9" bestFit="1" customWidth="1"/>
    <col min="9362" max="9363" width="9.28515625" style="9" bestFit="1" customWidth="1"/>
    <col min="9364" max="9364" width="9.140625" style="9"/>
    <col min="9365" max="9365" width="10.28515625" style="9" bestFit="1" customWidth="1"/>
    <col min="9366" max="9367" width="9.28515625" style="9" bestFit="1" customWidth="1"/>
    <col min="9368" max="9368" width="9.140625" style="9"/>
    <col min="9369" max="9369" width="10.28515625" style="9" bestFit="1" customWidth="1"/>
    <col min="9370" max="9371" width="9.28515625" style="9" bestFit="1" customWidth="1"/>
    <col min="9372" max="9372" width="9.140625" style="9"/>
    <col min="9373" max="9373" width="10.28515625" style="9" bestFit="1" customWidth="1"/>
    <col min="9374" max="9375" width="9.28515625" style="9" bestFit="1" customWidth="1"/>
    <col min="9376" max="9376" width="9.140625" style="9"/>
    <col min="9377" max="9377" width="10.28515625" style="9" bestFit="1" customWidth="1"/>
    <col min="9378" max="9379" width="9.28515625" style="9" bestFit="1" customWidth="1"/>
    <col min="9380" max="9380" width="9.140625" style="9"/>
    <col min="9381" max="9381" width="10.28515625" style="9" bestFit="1" customWidth="1"/>
    <col min="9382" max="9383" width="9.28515625" style="9" bestFit="1" customWidth="1"/>
    <col min="9384" max="9384" width="9.140625" style="9"/>
    <col min="9385" max="9385" width="10.28515625" style="9" bestFit="1" customWidth="1"/>
    <col min="9386" max="9387" width="9.28515625" style="9" bestFit="1" customWidth="1"/>
    <col min="9388" max="9388" width="9.140625" style="9"/>
    <col min="9389" max="9389" width="10.28515625" style="9" bestFit="1" customWidth="1"/>
    <col min="9390" max="9391" width="9.28515625" style="9" bestFit="1" customWidth="1"/>
    <col min="9392" max="9392" width="9.140625" style="9"/>
    <col min="9393" max="9393" width="10.28515625" style="9" bestFit="1" customWidth="1"/>
    <col min="9394" max="9395" width="9.28515625" style="9" bestFit="1" customWidth="1"/>
    <col min="9396" max="9396" width="9.140625" style="9"/>
    <col min="9397" max="9397" width="10.28515625" style="9" bestFit="1" customWidth="1"/>
    <col min="9398" max="9399" width="9.28515625" style="9" bestFit="1" customWidth="1"/>
    <col min="9400" max="9400" width="9.140625" style="9"/>
    <col min="9401" max="9401" width="10.28515625" style="9" bestFit="1" customWidth="1"/>
    <col min="9402" max="9403" width="9.28515625" style="9" bestFit="1" customWidth="1"/>
    <col min="9404" max="9404" width="9.140625" style="9"/>
    <col min="9405" max="9405" width="10.28515625" style="9" bestFit="1" customWidth="1"/>
    <col min="9406" max="9407" width="9.28515625" style="9" bestFit="1" customWidth="1"/>
    <col min="9408" max="9408" width="9.140625" style="9"/>
    <col min="9409" max="9409" width="10.28515625" style="9" bestFit="1" customWidth="1"/>
    <col min="9410" max="9411" width="9.28515625" style="9" bestFit="1" customWidth="1"/>
    <col min="9412" max="9412" width="9.140625" style="9"/>
    <col min="9413" max="9413" width="10.28515625" style="9" bestFit="1" customWidth="1"/>
    <col min="9414" max="9415" width="9.28515625" style="9" bestFit="1" customWidth="1"/>
    <col min="9416" max="9416" width="9.140625" style="9"/>
    <col min="9417" max="9417" width="10.28515625" style="9" bestFit="1" customWidth="1"/>
    <col min="9418" max="9419" width="9.28515625" style="9" bestFit="1" customWidth="1"/>
    <col min="9420" max="9420" width="9.140625" style="9"/>
    <col min="9421" max="9421" width="10.28515625" style="9" bestFit="1" customWidth="1"/>
    <col min="9422" max="9423" width="9.28515625" style="9" bestFit="1" customWidth="1"/>
    <col min="9424" max="9424" width="9.140625" style="9"/>
    <col min="9425" max="9425" width="10.28515625" style="9" bestFit="1" customWidth="1"/>
    <col min="9426" max="9427" width="9.28515625" style="9" bestFit="1" customWidth="1"/>
    <col min="9428" max="9428" width="9.140625" style="9"/>
    <col min="9429" max="9429" width="10.28515625" style="9" bestFit="1" customWidth="1"/>
    <col min="9430" max="9431" width="9.28515625" style="9" bestFit="1" customWidth="1"/>
    <col min="9432" max="9432" width="9.140625" style="9"/>
    <col min="9433" max="9433" width="10.28515625" style="9" bestFit="1" customWidth="1"/>
    <col min="9434" max="9435" width="9.28515625" style="9" bestFit="1" customWidth="1"/>
    <col min="9436" max="9436" width="9.140625" style="9"/>
    <col min="9437" max="9437" width="10.28515625" style="9" bestFit="1" customWidth="1"/>
    <col min="9438" max="9439" width="9.28515625" style="9" bestFit="1" customWidth="1"/>
    <col min="9440" max="9440" width="9.140625" style="9"/>
    <col min="9441" max="9441" width="10.28515625" style="9" bestFit="1" customWidth="1"/>
    <col min="9442" max="9443" width="9.28515625" style="9" bestFit="1" customWidth="1"/>
    <col min="9444" max="9444" width="9.140625" style="9"/>
    <col min="9445" max="9445" width="10.28515625" style="9" bestFit="1" customWidth="1"/>
    <col min="9446" max="9447" width="9.28515625" style="9" bestFit="1" customWidth="1"/>
    <col min="9448" max="9448" width="9.140625" style="9"/>
    <col min="9449" max="9449" width="10.28515625" style="9" bestFit="1" customWidth="1"/>
    <col min="9450" max="9451" width="9.28515625" style="9" bestFit="1" customWidth="1"/>
    <col min="9452" max="9452" width="9.140625" style="9"/>
    <col min="9453" max="9453" width="10.28515625" style="9" bestFit="1" customWidth="1"/>
    <col min="9454" max="9455" width="9.28515625" style="9" bestFit="1" customWidth="1"/>
    <col min="9456" max="9456" width="9.140625" style="9"/>
    <col min="9457" max="9457" width="10.28515625" style="9" bestFit="1" customWidth="1"/>
    <col min="9458" max="9459" width="9.28515625" style="9" bestFit="1" customWidth="1"/>
    <col min="9460" max="9460" width="9.140625" style="9"/>
    <col min="9461" max="9461" width="10.28515625" style="9" bestFit="1" customWidth="1"/>
    <col min="9462" max="9463" width="9.28515625" style="9" bestFit="1" customWidth="1"/>
    <col min="9464" max="9464" width="9.140625" style="9"/>
    <col min="9465" max="9465" width="10.28515625" style="9" bestFit="1" customWidth="1"/>
    <col min="9466" max="9467" width="9.28515625" style="9" bestFit="1" customWidth="1"/>
    <col min="9468" max="9468" width="9.140625" style="9"/>
    <col min="9469" max="9469" width="10.28515625" style="9" bestFit="1" customWidth="1"/>
    <col min="9470" max="9471" width="9.28515625" style="9" bestFit="1" customWidth="1"/>
    <col min="9472" max="9472" width="9.140625" style="9"/>
    <col min="9473" max="9473" width="10.28515625" style="9" bestFit="1" customWidth="1"/>
    <col min="9474" max="9475" width="9.28515625" style="9" bestFit="1" customWidth="1"/>
    <col min="9476" max="9476" width="9.140625" style="9"/>
    <col min="9477" max="9477" width="10.28515625" style="9" bestFit="1" customWidth="1"/>
    <col min="9478" max="9479" width="9.28515625" style="9" bestFit="1" customWidth="1"/>
    <col min="9480" max="9480" width="9.140625" style="9"/>
    <col min="9481" max="9481" width="10.28515625" style="9" bestFit="1" customWidth="1"/>
    <col min="9482" max="9483" width="9.28515625" style="9" bestFit="1" customWidth="1"/>
    <col min="9484" max="9484" width="9.140625" style="9"/>
    <col min="9485" max="9485" width="10.28515625" style="9" bestFit="1" customWidth="1"/>
    <col min="9486" max="9487" width="9.28515625" style="9" bestFit="1" customWidth="1"/>
    <col min="9488" max="9488" width="9.140625" style="9"/>
    <col min="9489" max="9489" width="10.28515625" style="9" bestFit="1" customWidth="1"/>
    <col min="9490" max="9491" width="9.28515625" style="9" bestFit="1" customWidth="1"/>
    <col min="9492" max="9492" width="9.140625" style="9"/>
    <col min="9493" max="9493" width="10.28515625" style="9" bestFit="1" customWidth="1"/>
    <col min="9494" max="9495" width="9.28515625" style="9" bestFit="1" customWidth="1"/>
    <col min="9496" max="9496" width="9.140625" style="9"/>
    <col min="9497" max="9497" width="10.28515625" style="9" bestFit="1" customWidth="1"/>
    <col min="9498" max="9499" width="9.28515625" style="9" bestFit="1" customWidth="1"/>
    <col min="9500" max="9500" width="9.140625" style="9"/>
    <col min="9501" max="9501" width="10.28515625" style="9" bestFit="1" customWidth="1"/>
    <col min="9502" max="9503" width="9.28515625" style="9" bestFit="1" customWidth="1"/>
    <col min="9504" max="9504" width="9.140625" style="9"/>
    <col min="9505" max="9505" width="10.28515625" style="9" bestFit="1" customWidth="1"/>
    <col min="9506" max="9507" width="9.28515625" style="9" bestFit="1" customWidth="1"/>
    <col min="9508" max="9508" width="9.140625" style="9"/>
    <col min="9509" max="9509" width="10.28515625" style="9" bestFit="1" customWidth="1"/>
    <col min="9510" max="9511" width="9.28515625" style="9" bestFit="1" customWidth="1"/>
    <col min="9512" max="9512" width="9.140625" style="9"/>
    <col min="9513" max="9513" width="10.28515625" style="9" bestFit="1" customWidth="1"/>
    <col min="9514" max="9515" width="9.28515625" style="9" bestFit="1" customWidth="1"/>
    <col min="9516" max="9516" width="9.140625" style="9"/>
    <col min="9517" max="9517" width="10.28515625" style="9" bestFit="1" customWidth="1"/>
    <col min="9518" max="9519" width="9.28515625" style="9" bestFit="1" customWidth="1"/>
    <col min="9520" max="9520" width="9.140625" style="9"/>
    <col min="9521" max="9521" width="10.28515625" style="9" bestFit="1" customWidth="1"/>
    <col min="9522" max="9523" width="9.28515625" style="9" bestFit="1" customWidth="1"/>
    <col min="9524" max="9524" width="9.140625" style="9"/>
    <col min="9525" max="9525" width="10.28515625" style="9" bestFit="1" customWidth="1"/>
    <col min="9526" max="9527" width="9.28515625" style="9" bestFit="1" customWidth="1"/>
    <col min="9528" max="9528" width="9.140625" style="9"/>
    <col min="9529" max="9529" width="10.28515625" style="9" bestFit="1" customWidth="1"/>
    <col min="9530" max="9531" width="9.28515625" style="9" bestFit="1" customWidth="1"/>
    <col min="9532" max="9532" width="9.140625" style="9"/>
    <col min="9533" max="9533" width="10.28515625" style="9" bestFit="1" customWidth="1"/>
    <col min="9534" max="9535" width="9.28515625" style="9" bestFit="1" customWidth="1"/>
    <col min="9536" max="9536" width="9.140625" style="9"/>
    <col min="9537" max="9537" width="10.28515625" style="9" bestFit="1" customWidth="1"/>
    <col min="9538" max="9539" width="9.28515625" style="9" bestFit="1" customWidth="1"/>
    <col min="9540" max="9540" width="9.140625" style="9"/>
    <col min="9541" max="9541" width="10.28515625" style="9" bestFit="1" customWidth="1"/>
    <col min="9542" max="9543" width="9.28515625" style="9" bestFit="1" customWidth="1"/>
    <col min="9544" max="9544" width="9.140625" style="9"/>
    <col min="9545" max="9545" width="10.28515625" style="9" bestFit="1" customWidth="1"/>
    <col min="9546" max="9547" width="9.28515625" style="9" bestFit="1" customWidth="1"/>
    <col min="9548" max="9548" width="9.140625" style="9"/>
    <col min="9549" max="9549" width="10.28515625" style="9" bestFit="1" customWidth="1"/>
    <col min="9550" max="9551" width="9.28515625" style="9" bestFit="1" customWidth="1"/>
    <col min="9552" max="9552" width="9.140625" style="9"/>
    <col min="9553" max="9553" width="10.28515625" style="9" bestFit="1" customWidth="1"/>
    <col min="9554" max="9555" width="9.28515625" style="9" bestFit="1" customWidth="1"/>
    <col min="9556" max="9556" width="9.140625" style="9"/>
    <col min="9557" max="9557" width="10.28515625" style="9" bestFit="1" customWidth="1"/>
    <col min="9558" max="9559" width="9.28515625" style="9" bestFit="1" customWidth="1"/>
    <col min="9560" max="9560" width="9.140625" style="9"/>
    <col min="9561" max="9561" width="10.28515625" style="9" bestFit="1" customWidth="1"/>
    <col min="9562" max="9563" width="9.28515625" style="9" bestFit="1" customWidth="1"/>
    <col min="9564" max="9564" width="9.140625" style="9"/>
    <col min="9565" max="9565" width="10.28515625" style="9" bestFit="1" customWidth="1"/>
    <col min="9566" max="9567" width="9.28515625" style="9" bestFit="1" customWidth="1"/>
    <col min="9568" max="9568" width="9.140625" style="9"/>
    <col min="9569" max="9569" width="10.28515625" style="9" bestFit="1" customWidth="1"/>
    <col min="9570" max="9571" width="9.28515625" style="9" bestFit="1" customWidth="1"/>
    <col min="9572" max="9572" width="9.140625" style="9"/>
    <col min="9573" max="9573" width="10.28515625" style="9" bestFit="1" customWidth="1"/>
    <col min="9574" max="9575" width="9.28515625" style="9" bestFit="1" customWidth="1"/>
    <col min="9576" max="9576" width="9.140625" style="9"/>
    <col min="9577" max="9577" width="10.28515625" style="9" bestFit="1" customWidth="1"/>
    <col min="9578" max="9579" width="9.28515625" style="9" bestFit="1" customWidth="1"/>
    <col min="9580" max="9580" width="9.140625" style="9"/>
    <col min="9581" max="9581" width="10.28515625" style="9" bestFit="1" customWidth="1"/>
    <col min="9582" max="9583" width="9.28515625" style="9" bestFit="1" customWidth="1"/>
    <col min="9584" max="9584" width="9.140625" style="9"/>
    <col min="9585" max="9585" width="10.28515625" style="9" bestFit="1" customWidth="1"/>
    <col min="9586" max="9587" width="9.28515625" style="9" bestFit="1" customWidth="1"/>
    <col min="9588" max="9588" width="9.140625" style="9"/>
    <col min="9589" max="9589" width="10.28515625" style="9" bestFit="1" customWidth="1"/>
    <col min="9590" max="9591" width="9.28515625" style="9" bestFit="1" customWidth="1"/>
    <col min="9592" max="9592" width="9.140625" style="9"/>
    <col min="9593" max="9593" width="10.28515625" style="9" bestFit="1" customWidth="1"/>
    <col min="9594" max="9595" width="9.28515625" style="9" bestFit="1" customWidth="1"/>
    <col min="9596" max="9596" width="9.140625" style="9"/>
    <col min="9597" max="9597" width="10.28515625" style="9" bestFit="1" customWidth="1"/>
    <col min="9598" max="9599" width="9.28515625" style="9" bestFit="1" customWidth="1"/>
    <col min="9600" max="9600" width="9.140625" style="9"/>
    <col min="9601" max="9601" width="10.28515625" style="9" bestFit="1" customWidth="1"/>
    <col min="9602" max="9603" width="9.28515625" style="9" bestFit="1" customWidth="1"/>
    <col min="9604" max="9604" width="9.140625" style="9"/>
    <col min="9605" max="9605" width="10.28515625" style="9" bestFit="1" customWidth="1"/>
    <col min="9606" max="9607" width="9.28515625" style="9" bestFit="1" customWidth="1"/>
    <col min="9608" max="9608" width="9.140625" style="9"/>
    <col min="9609" max="9609" width="10.28515625" style="9" bestFit="1" customWidth="1"/>
    <col min="9610" max="9611" width="9.28515625" style="9" bestFit="1" customWidth="1"/>
    <col min="9612" max="9612" width="9.140625" style="9"/>
    <col min="9613" max="9613" width="10.28515625" style="9" bestFit="1" customWidth="1"/>
    <col min="9614" max="9615" width="9.28515625" style="9" bestFit="1" customWidth="1"/>
    <col min="9616" max="9616" width="9.140625" style="9"/>
    <col min="9617" max="9617" width="10.28515625" style="9" bestFit="1" customWidth="1"/>
    <col min="9618" max="9619" width="9.28515625" style="9" bestFit="1" customWidth="1"/>
    <col min="9620" max="9620" width="9.140625" style="9"/>
    <col min="9621" max="9621" width="10.28515625" style="9" bestFit="1" customWidth="1"/>
    <col min="9622" max="9623" width="9.28515625" style="9" bestFit="1" customWidth="1"/>
    <col min="9624" max="9624" width="9.140625" style="9"/>
    <col min="9625" max="9625" width="10.28515625" style="9" bestFit="1" customWidth="1"/>
    <col min="9626" max="9627" width="9.28515625" style="9" bestFit="1" customWidth="1"/>
    <col min="9628" max="9628" width="9.140625" style="9"/>
    <col min="9629" max="9629" width="10.28515625" style="9" bestFit="1" customWidth="1"/>
    <col min="9630" max="9631" width="9.28515625" style="9" bestFit="1" customWidth="1"/>
    <col min="9632" max="9632" width="9.140625" style="9"/>
    <col min="9633" max="9633" width="10.28515625" style="9" bestFit="1" customWidth="1"/>
    <col min="9634" max="9635" width="9.28515625" style="9" bestFit="1" customWidth="1"/>
    <col min="9636" max="9636" width="9.140625" style="9"/>
    <col min="9637" max="9637" width="10.28515625" style="9" bestFit="1" customWidth="1"/>
    <col min="9638" max="9639" width="9.28515625" style="9" bestFit="1" customWidth="1"/>
    <col min="9640" max="9640" width="9.140625" style="9"/>
    <col min="9641" max="9641" width="10.28515625" style="9" bestFit="1" customWidth="1"/>
    <col min="9642" max="9643" width="9.28515625" style="9" bestFit="1" customWidth="1"/>
    <col min="9644" max="9644" width="9.140625" style="9"/>
    <col min="9645" max="9645" width="10.28515625" style="9" bestFit="1" customWidth="1"/>
    <col min="9646" max="9647" width="9.28515625" style="9" bestFit="1" customWidth="1"/>
    <col min="9648" max="9648" width="9.140625" style="9"/>
    <col min="9649" max="9649" width="10.28515625" style="9" bestFit="1" customWidth="1"/>
    <col min="9650" max="9651" width="9.28515625" style="9" bestFit="1" customWidth="1"/>
    <col min="9652" max="9652" width="9.140625" style="9"/>
    <col min="9653" max="9653" width="10.28515625" style="9" bestFit="1" customWidth="1"/>
    <col min="9654" max="9655" width="9.28515625" style="9" bestFit="1" customWidth="1"/>
    <col min="9656" max="9656" width="9.140625" style="9"/>
    <col min="9657" max="9657" width="10.28515625" style="9" bestFit="1" customWidth="1"/>
    <col min="9658" max="9659" width="9.28515625" style="9" bestFit="1" customWidth="1"/>
    <col min="9660" max="9660" width="9.140625" style="9"/>
    <col min="9661" max="9661" width="10.28515625" style="9" bestFit="1" customWidth="1"/>
    <col min="9662" max="9663" width="9.28515625" style="9" bestFit="1" customWidth="1"/>
    <col min="9664" max="9664" width="9.140625" style="9"/>
    <col min="9665" max="9665" width="10.28515625" style="9" bestFit="1" customWidth="1"/>
    <col min="9666" max="9667" width="9.28515625" style="9" bestFit="1" customWidth="1"/>
    <col min="9668" max="9668" width="9.140625" style="9"/>
    <col min="9669" max="9669" width="10.28515625" style="9" bestFit="1" customWidth="1"/>
    <col min="9670" max="9671" width="9.28515625" style="9" bestFit="1" customWidth="1"/>
    <col min="9672" max="9672" width="9.140625" style="9"/>
    <col min="9673" max="9673" width="10.28515625" style="9" bestFit="1" customWidth="1"/>
    <col min="9674" max="9675" width="9.28515625" style="9" bestFit="1" customWidth="1"/>
    <col min="9676" max="9676" width="9.140625" style="9"/>
    <col min="9677" max="9677" width="10.28515625" style="9" bestFit="1" customWidth="1"/>
    <col min="9678" max="9679" width="9.28515625" style="9" bestFit="1" customWidth="1"/>
    <col min="9680" max="9680" width="9.140625" style="9"/>
    <col min="9681" max="9681" width="10.28515625" style="9" bestFit="1" customWidth="1"/>
    <col min="9682" max="9683" width="9.28515625" style="9" bestFit="1" customWidth="1"/>
    <col min="9684" max="9684" width="9.140625" style="9"/>
    <col min="9685" max="9685" width="10.28515625" style="9" bestFit="1" customWidth="1"/>
    <col min="9686" max="9687" width="9.28515625" style="9" bestFit="1" customWidth="1"/>
    <col min="9688" max="9688" width="9.140625" style="9"/>
    <col min="9689" max="9689" width="10.28515625" style="9" bestFit="1" customWidth="1"/>
    <col min="9690" max="9691" width="9.28515625" style="9" bestFit="1" customWidth="1"/>
    <col min="9692" max="9692" width="9.140625" style="9"/>
    <col min="9693" max="9693" width="10.28515625" style="9" bestFit="1" customWidth="1"/>
    <col min="9694" max="9695" width="9.28515625" style="9" bestFit="1" customWidth="1"/>
    <col min="9696" max="9696" width="9.140625" style="9"/>
    <col min="9697" max="9697" width="10.28515625" style="9" bestFit="1" customWidth="1"/>
    <col min="9698" max="9699" width="9.28515625" style="9" bestFit="1" customWidth="1"/>
    <col min="9700" max="9700" width="9.140625" style="9"/>
    <col min="9701" max="9701" width="10.28515625" style="9" bestFit="1" customWidth="1"/>
    <col min="9702" max="9703" width="9.28515625" style="9" bestFit="1" customWidth="1"/>
    <col min="9704" max="9704" width="9.140625" style="9"/>
    <col min="9705" max="9705" width="10.28515625" style="9" bestFit="1" customWidth="1"/>
    <col min="9706" max="9707" width="9.28515625" style="9" bestFit="1" customWidth="1"/>
    <col min="9708" max="9708" width="9.140625" style="9"/>
    <col min="9709" max="9709" width="10.28515625" style="9" bestFit="1" customWidth="1"/>
    <col min="9710" max="9711" width="9.28515625" style="9" bestFit="1" customWidth="1"/>
    <col min="9712" max="9712" width="9.140625" style="9"/>
    <col min="9713" max="9713" width="10.28515625" style="9" bestFit="1" customWidth="1"/>
    <col min="9714" max="9715" width="9.28515625" style="9" bestFit="1" customWidth="1"/>
    <col min="9716" max="9716" width="9.140625" style="9"/>
    <col min="9717" max="9717" width="10.28515625" style="9" bestFit="1" customWidth="1"/>
    <col min="9718" max="9719" width="9.28515625" style="9" bestFit="1" customWidth="1"/>
    <col min="9720" max="9720" width="9.140625" style="9"/>
    <col min="9721" max="9721" width="10.28515625" style="9" bestFit="1" customWidth="1"/>
    <col min="9722" max="9723" width="9.28515625" style="9" bestFit="1" customWidth="1"/>
    <col min="9724" max="9724" width="9.140625" style="9"/>
    <col min="9725" max="9725" width="10.28515625" style="9" bestFit="1" customWidth="1"/>
    <col min="9726" max="9727" width="9.28515625" style="9" bestFit="1" customWidth="1"/>
    <col min="9728" max="9728" width="9.140625" style="9"/>
    <col min="9729" max="9729" width="10.28515625" style="9" bestFit="1" customWidth="1"/>
    <col min="9730" max="9731" width="9.28515625" style="9" bestFit="1" customWidth="1"/>
    <col min="9732" max="9732" width="9.140625" style="9"/>
    <col min="9733" max="9733" width="10.28515625" style="9" bestFit="1" customWidth="1"/>
    <col min="9734" max="9735" width="9.28515625" style="9" bestFit="1" customWidth="1"/>
    <col min="9736" max="9736" width="9.140625" style="9"/>
    <col min="9737" max="9737" width="10.28515625" style="9" bestFit="1" customWidth="1"/>
    <col min="9738" max="9739" width="9.28515625" style="9" bestFit="1" customWidth="1"/>
    <col min="9740" max="9740" width="9.140625" style="9"/>
    <col min="9741" max="9741" width="10.28515625" style="9" bestFit="1" customWidth="1"/>
    <col min="9742" max="9743" width="9.28515625" style="9" bestFit="1" customWidth="1"/>
    <col min="9744" max="9744" width="9.140625" style="9"/>
    <col min="9745" max="9745" width="10.28515625" style="9" bestFit="1" customWidth="1"/>
    <col min="9746" max="9747" width="9.28515625" style="9" bestFit="1" customWidth="1"/>
    <col min="9748" max="9748" width="9.140625" style="9"/>
    <col min="9749" max="9749" width="10.28515625" style="9" bestFit="1" customWidth="1"/>
    <col min="9750" max="9751" width="9.28515625" style="9" bestFit="1" customWidth="1"/>
    <col min="9752" max="9752" width="9.140625" style="9"/>
    <col min="9753" max="9753" width="10.28515625" style="9" bestFit="1" customWidth="1"/>
    <col min="9754" max="9755" width="9.28515625" style="9" bestFit="1" customWidth="1"/>
    <col min="9756" max="9756" width="9.140625" style="9"/>
    <col min="9757" max="9757" width="10.28515625" style="9" bestFit="1" customWidth="1"/>
    <col min="9758" max="9759" width="9.28515625" style="9" bestFit="1" customWidth="1"/>
    <col min="9760" max="9760" width="9.140625" style="9"/>
    <col min="9761" max="9761" width="10.28515625" style="9" bestFit="1" customWidth="1"/>
    <col min="9762" max="9763" width="9.28515625" style="9" bestFit="1" customWidth="1"/>
    <col min="9764" max="9764" width="9.140625" style="9"/>
    <col min="9765" max="9765" width="10.28515625" style="9" bestFit="1" customWidth="1"/>
    <col min="9766" max="9767" width="9.28515625" style="9" bestFit="1" customWidth="1"/>
    <col min="9768" max="9768" width="9.140625" style="9"/>
    <col min="9769" max="9769" width="10.28515625" style="9" bestFit="1" customWidth="1"/>
    <col min="9770" max="9771" width="9.28515625" style="9" bestFit="1" customWidth="1"/>
    <col min="9772" max="9772" width="9.140625" style="9"/>
    <col min="9773" max="9773" width="10.28515625" style="9" bestFit="1" customWidth="1"/>
    <col min="9774" max="9775" width="9.28515625" style="9" bestFit="1" customWidth="1"/>
    <col min="9776" max="9776" width="9.140625" style="9"/>
    <col min="9777" max="9777" width="10.28515625" style="9" bestFit="1" customWidth="1"/>
    <col min="9778" max="9779" width="9.28515625" style="9" bestFit="1" customWidth="1"/>
    <col min="9780" max="9780" width="9.140625" style="9"/>
    <col min="9781" max="9781" width="10.28515625" style="9" bestFit="1" customWidth="1"/>
    <col min="9782" max="9783" width="9.28515625" style="9" bestFit="1" customWidth="1"/>
    <col min="9784" max="9784" width="9.140625" style="9"/>
    <col min="9785" max="9785" width="10.28515625" style="9" bestFit="1" customWidth="1"/>
    <col min="9786" max="9787" width="9.28515625" style="9" bestFit="1" customWidth="1"/>
    <col min="9788" max="9788" width="9.140625" style="9"/>
    <col min="9789" max="9789" width="10.28515625" style="9" bestFit="1" customWidth="1"/>
    <col min="9790" max="9791" width="9.28515625" style="9" bestFit="1" customWidth="1"/>
    <col min="9792" max="9792" width="9.140625" style="9"/>
    <col min="9793" max="9793" width="10.28515625" style="9" bestFit="1" customWidth="1"/>
    <col min="9794" max="9795" width="9.28515625" style="9" bestFit="1" customWidth="1"/>
    <col min="9796" max="9796" width="9.140625" style="9"/>
    <col min="9797" max="9797" width="10.28515625" style="9" bestFit="1" customWidth="1"/>
    <col min="9798" max="9799" width="9.28515625" style="9" bestFit="1" customWidth="1"/>
    <col min="9800" max="9800" width="9.140625" style="9"/>
    <col min="9801" max="9801" width="10.28515625" style="9" bestFit="1" customWidth="1"/>
    <col min="9802" max="9803" width="9.28515625" style="9" bestFit="1" customWidth="1"/>
    <col min="9804" max="9804" width="9.140625" style="9"/>
    <col min="9805" max="9805" width="10.28515625" style="9" bestFit="1" customWidth="1"/>
    <col min="9806" max="9807" width="9.28515625" style="9" bestFit="1" customWidth="1"/>
    <col min="9808" max="9808" width="9.140625" style="9"/>
    <col min="9809" max="9809" width="10.28515625" style="9" bestFit="1" customWidth="1"/>
    <col min="9810" max="9811" width="9.28515625" style="9" bestFit="1" customWidth="1"/>
    <col min="9812" max="9812" width="9.140625" style="9"/>
    <col min="9813" max="9813" width="10.28515625" style="9" bestFit="1" customWidth="1"/>
    <col min="9814" max="9815" width="9.28515625" style="9" bestFit="1" customWidth="1"/>
    <col min="9816" max="9816" width="9.140625" style="9"/>
    <col min="9817" max="9817" width="10.28515625" style="9" bestFit="1" customWidth="1"/>
    <col min="9818" max="9819" width="9.28515625" style="9" bestFit="1" customWidth="1"/>
    <col min="9820" max="9820" width="9.140625" style="9"/>
    <col min="9821" max="9821" width="10.28515625" style="9" bestFit="1" customWidth="1"/>
    <col min="9822" max="9823" width="9.28515625" style="9" bestFit="1" customWidth="1"/>
    <col min="9824" max="9824" width="9.140625" style="9"/>
    <col min="9825" max="9825" width="10.28515625" style="9" bestFit="1" customWidth="1"/>
    <col min="9826" max="9827" width="9.28515625" style="9" bestFit="1" customWidth="1"/>
    <col min="9828" max="9828" width="9.140625" style="9"/>
    <col min="9829" max="9829" width="10.28515625" style="9" bestFit="1" customWidth="1"/>
    <col min="9830" max="9831" width="9.28515625" style="9" bestFit="1" customWidth="1"/>
    <col min="9832" max="9832" width="9.140625" style="9"/>
    <col min="9833" max="9833" width="10.28515625" style="9" bestFit="1" customWidth="1"/>
    <col min="9834" max="9835" width="9.28515625" style="9" bestFit="1" customWidth="1"/>
    <col min="9836" max="9836" width="9.140625" style="9"/>
    <col min="9837" max="9837" width="10.28515625" style="9" bestFit="1" customWidth="1"/>
    <col min="9838" max="9839" width="9.28515625" style="9" bestFit="1" customWidth="1"/>
    <col min="9840" max="9840" width="9.140625" style="9"/>
    <col min="9841" max="9841" width="10.28515625" style="9" bestFit="1" customWidth="1"/>
    <col min="9842" max="9843" width="9.28515625" style="9" bestFit="1" customWidth="1"/>
    <col min="9844" max="9844" width="9.140625" style="9"/>
    <col min="9845" max="9845" width="10.28515625" style="9" bestFit="1" customWidth="1"/>
    <col min="9846" max="9847" width="9.28515625" style="9" bestFit="1" customWidth="1"/>
    <col min="9848" max="9848" width="9.140625" style="9"/>
    <col min="9849" max="9849" width="10.28515625" style="9" bestFit="1" customWidth="1"/>
    <col min="9850" max="9851" width="9.28515625" style="9" bestFit="1" customWidth="1"/>
    <col min="9852" max="9852" width="9.140625" style="9"/>
    <col min="9853" max="9853" width="10.28515625" style="9" bestFit="1" customWidth="1"/>
    <col min="9854" max="9855" width="9.28515625" style="9" bestFit="1" customWidth="1"/>
    <col min="9856" max="9856" width="9.140625" style="9"/>
    <col min="9857" max="9857" width="10.28515625" style="9" bestFit="1" customWidth="1"/>
    <col min="9858" max="9859" width="9.28515625" style="9" bestFit="1" customWidth="1"/>
    <col min="9860" max="9860" width="9.140625" style="9"/>
    <col min="9861" max="9861" width="10.28515625" style="9" bestFit="1" customWidth="1"/>
    <col min="9862" max="9863" width="9.28515625" style="9" bestFit="1" customWidth="1"/>
    <col min="9864" max="9864" width="9.140625" style="9"/>
    <col min="9865" max="9865" width="10.28515625" style="9" bestFit="1" customWidth="1"/>
    <col min="9866" max="9867" width="9.28515625" style="9" bestFit="1" customWidth="1"/>
    <col min="9868" max="9868" width="9.140625" style="9"/>
    <col min="9869" max="9869" width="10.28515625" style="9" bestFit="1" customWidth="1"/>
    <col min="9870" max="9871" width="9.28515625" style="9" bestFit="1" customWidth="1"/>
    <col min="9872" max="9872" width="9.140625" style="9"/>
    <col min="9873" max="9873" width="10.28515625" style="9" bestFit="1" customWidth="1"/>
    <col min="9874" max="9875" width="9.28515625" style="9" bestFit="1" customWidth="1"/>
    <col min="9876" max="9876" width="9.140625" style="9"/>
    <col min="9877" max="9877" width="10.28515625" style="9" bestFit="1" customWidth="1"/>
    <col min="9878" max="9879" width="9.28515625" style="9" bestFit="1" customWidth="1"/>
    <col min="9880" max="9880" width="9.140625" style="9"/>
    <col min="9881" max="9881" width="10.28515625" style="9" bestFit="1" customWidth="1"/>
    <col min="9882" max="9883" width="9.28515625" style="9" bestFit="1" customWidth="1"/>
    <col min="9884" max="9884" width="9.140625" style="9"/>
    <col min="9885" max="9885" width="10.28515625" style="9" bestFit="1" customWidth="1"/>
    <col min="9886" max="9887" width="9.28515625" style="9" bestFit="1" customWidth="1"/>
    <col min="9888" max="9888" width="9.140625" style="9"/>
    <col min="9889" max="9889" width="10.28515625" style="9" bestFit="1" customWidth="1"/>
    <col min="9890" max="9891" width="9.28515625" style="9" bestFit="1" customWidth="1"/>
    <col min="9892" max="9892" width="9.140625" style="9"/>
    <col min="9893" max="9893" width="10.28515625" style="9" bestFit="1" customWidth="1"/>
    <col min="9894" max="9895" width="9.28515625" style="9" bestFit="1" customWidth="1"/>
    <col min="9896" max="9896" width="9.140625" style="9"/>
    <col min="9897" max="9897" width="10.28515625" style="9" bestFit="1" customWidth="1"/>
    <col min="9898" max="9899" width="9.28515625" style="9" bestFit="1" customWidth="1"/>
    <col min="9900" max="9900" width="9.140625" style="9"/>
    <col min="9901" max="9901" width="10.28515625" style="9" bestFit="1" customWidth="1"/>
    <col min="9902" max="9903" width="9.28515625" style="9" bestFit="1" customWidth="1"/>
    <col min="9904" max="9904" width="9.140625" style="9"/>
    <col min="9905" max="9905" width="10.28515625" style="9" bestFit="1" customWidth="1"/>
    <col min="9906" max="9907" width="9.28515625" style="9" bestFit="1" customWidth="1"/>
    <col min="9908" max="9908" width="9.140625" style="9"/>
    <col min="9909" max="9909" width="10.28515625" style="9" bestFit="1" customWidth="1"/>
    <col min="9910" max="9911" width="9.28515625" style="9" bestFit="1" customWidth="1"/>
    <col min="9912" max="9912" width="9.140625" style="9"/>
    <col min="9913" max="9913" width="10.28515625" style="9" bestFit="1" customWidth="1"/>
    <col min="9914" max="9915" width="9.28515625" style="9" bestFit="1" customWidth="1"/>
    <col min="9916" max="9916" width="9.140625" style="9"/>
    <col min="9917" max="9917" width="10.28515625" style="9" bestFit="1" customWidth="1"/>
    <col min="9918" max="9919" width="9.28515625" style="9" bestFit="1" customWidth="1"/>
    <col min="9920" max="9920" width="9.140625" style="9"/>
    <col min="9921" max="9921" width="10.28515625" style="9" bestFit="1" customWidth="1"/>
    <col min="9922" max="9923" width="9.28515625" style="9" bestFit="1" customWidth="1"/>
    <col min="9924" max="9924" width="9.140625" style="9"/>
    <col min="9925" max="9925" width="10.28515625" style="9" bestFit="1" customWidth="1"/>
    <col min="9926" max="9927" width="9.28515625" style="9" bestFit="1" customWidth="1"/>
    <col min="9928" max="9928" width="9.140625" style="9"/>
    <col min="9929" max="9929" width="10.28515625" style="9" bestFit="1" customWidth="1"/>
    <col min="9930" max="9931" width="9.28515625" style="9" bestFit="1" customWidth="1"/>
    <col min="9932" max="9932" width="9.140625" style="9"/>
    <col min="9933" max="9933" width="10.28515625" style="9" bestFit="1" customWidth="1"/>
    <col min="9934" max="9935" width="9.28515625" style="9" bestFit="1" customWidth="1"/>
    <col min="9936" max="9936" width="9.140625" style="9"/>
    <col min="9937" max="9937" width="10.28515625" style="9" bestFit="1" customWidth="1"/>
    <col min="9938" max="9939" width="9.28515625" style="9" bestFit="1" customWidth="1"/>
    <col min="9940" max="9940" width="9.140625" style="9"/>
    <col min="9941" max="9941" width="10.28515625" style="9" bestFit="1" customWidth="1"/>
    <col min="9942" max="9943" width="9.28515625" style="9" bestFit="1" customWidth="1"/>
    <col min="9944" max="9944" width="9.140625" style="9"/>
    <col min="9945" max="9945" width="10.28515625" style="9" bestFit="1" customWidth="1"/>
    <col min="9946" max="9947" width="9.28515625" style="9" bestFit="1" customWidth="1"/>
    <col min="9948" max="9948" width="9.140625" style="9"/>
    <col min="9949" max="9949" width="10.28515625" style="9" bestFit="1" customWidth="1"/>
    <col min="9950" max="9951" width="9.28515625" style="9" bestFit="1" customWidth="1"/>
    <col min="9952" max="9952" width="9.140625" style="9"/>
    <col min="9953" max="9953" width="10.28515625" style="9" bestFit="1" customWidth="1"/>
    <col min="9954" max="9955" width="9.28515625" style="9" bestFit="1" customWidth="1"/>
    <col min="9956" max="9956" width="9.140625" style="9"/>
    <col min="9957" max="9957" width="10.28515625" style="9" bestFit="1" customWidth="1"/>
    <col min="9958" max="9959" width="9.28515625" style="9" bestFit="1" customWidth="1"/>
    <col min="9960" max="9960" width="9.140625" style="9"/>
    <col min="9961" max="9961" width="10.28515625" style="9" bestFit="1" customWidth="1"/>
    <col min="9962" max="9963" width="9.28515625" style="9" bestFit="1" customWidth="1"/>
    <col min="9964" max="9964" width="9.140625" style="9"/>
    <col min="9965" max="9965" width="10.28515625" style="9" bestFit="1" customWidth="1"/>
    <col min="9966" max="9967" width="9.28515625" style="9" bestFit="1" customWidth="1"/>
    <col min="9968" max="9968" width="9.140625" style="9"/>
    <col min="9969" max="9969" width="10.28515625" style="9" bestFit="1" customWidth="1"/>
    <col min="9970" max="9971" width="9.28515625" style="9" bestFit="1" customWidth="1"/>
    <col min="9972" max="9972" width="9.140625" style="9"/>
    <col min="9973" max="9973" width="10.28515625" style="9" bestFit="1" customWidth="1"/>
    <col min="9974" max="9975" width="9.28515625" style="9" bestFit="1" customWidth="1"/>
    <col min="9976" max="9976" width="9.140625" style="9"/>
    <col min="9977" max="9977" width="10.28515625" style="9" bestFit="1" customWidth="1"/>
    <col min="9978" max="9979" width="9.28515625" style="9" bestFit="1" customWidth="1"/>
    <col min="9980" max="9980" width="9.140625" style="9"/>
    <col min="9981" max="9981" width="10.28515625" style="9" bestFit="1" customWidth="1"/>
    <col min="9982" max="9983" width="9.28515625" style="9" bestFit="1" customWidth="1"/>
    <col min="9984" max="9984" width="9.140625" style="9"/>
    <col min="9985" max="9985" width="10.28515625" style="9" bestFit="1" customWidth="1"/>
    <col min="9986" max="9987" width="9.28515625" style="9" bestFit="1" customWidth="1"/>
    <col min="9988" max="9988" width="9.140625" style="9"/>
    <col min="9989" max="9989" width="10.28515625" style="9" bestFit="1" customWidth="1"/>
    <col min="9990" max="9991" width="9.28515625" style="9" bestFit="1" customWidth="1"/>
    <col min="9992" max="9992" width="9.140625" style="9"/>
    <col min="9993" max="9993" width="10.28515625" style="9" bestFit="1" customWidth="1"/>
    <col min="9994" max="9995" width="9.28515625" style="9" bestFit="1" customWidth="1"/>
    <col min="9996" max="9996" width="9.140625" style="9"/>
    <col min="9997" max="9997" width="10.28515625" style="9" bestFit="1" customWidth="1"/>
    <col min="9998" max="9999" width="9.28515625" style="9" bestFit="1" customWidth="1"/>
    <col min="10000" max="10000" width="9.140625" style="9"/>
    <col min="10001" max="10001" width="10.28515625" style="9" bestFit="1" customWidth="1"/>
    <col min="10002" max="10003" width="9.28515625" style="9" bestFit="1" customWidth="1"/>
    <col min="10004" max="10004" width="9.140625" style="9"/>
    <col min="10005" max="10005" width="10.28515625" style="9" bestFit="1" customWidth="1"/>
    <col min="10006" max="10007" width="9.28515625" style="9" bestFit="1" customWidth="1"/>
    <col min="10008" max="10008" width="9.140625" style="9"/>
    <col min="10009" max="10009" width="10.28515625" style="9" bestFit="1" customWidth="1"/>
    <col min="10010" max="10011" width="9.28515625" style="9" bestFit="1" customWidth="1"/>
    <col min="10012" max="10012" width="9.140625" style="9"/>
    <col min="10013" max="10013" width="10.28515625" style="9" bestFit="1" customWidth="1"/>
    <col min="10014" max="10015" width="9.28515625" style="9" bestFit="1" customWidth="1"/>
    <col min="10016" max="10016" width="9.140625" style="9"/>
    <col min="10017" max="10017" width="10.28515625" style="9" bestFit="1" customWidth="1"/>
    <col min="10018" max="10019" width="9.28515625" style="9" bestFit="1" customWidth="1"/>
    <col min="10020" max="10020" width="9.140625" style="9"/>
    <col min="10021" max="10021" width="10.28515625" style="9" bestFit="1" customWidth="1"/>
    <col min="10022" max="10023" width="9.28515625" style="9" bestFit="1" customWidth="1"/>
    <col min="10024" max="10024" width="9.140625" style="9"/>
    <col min="10025" max="10025" width="10.28515625" style="9" bestFit="1" customWidth="1"/>
    <col min="10026" max="10027" width="9.28515625" style="9" bestFit="1" customWidth="1"/>
    <col min="10028" max="10028" width="9.140625" style="9"/>
    <col min="10029" max="10029" width="10.28515625" style="9" bestFit="1" customWidth="1"/>
    <col min="10030" max="10031" width="9.28515625" style="9" bestFit="1" customWidth="1"/>
    <col min="10032" max="10032" width="9.140625" style="9"/>
    <col min="10033" max="10033" width="10.28515625" style="9" bestFit="1" customWidth="1"/>
    <col min="10034" max="10035" width="9.28515625" style="9" bestFit="1" customWidth="1"/>
    <col min="10036" max="10036" width="9.140625" style="9"/>
    <col min="10037" max="10037" width="10.28515625" style="9" bestFit="1" customWidth="1"/>
    <col min="10038" max="10039" width="9.28515625" style="9" bestFit="1" customWidth="1"/>
    <col min="10040" max="10040" width="9.140625" style="9"/>
    <col min="10041" max="10041" width="10.28515625" style="9" bestFit="1" customWidth="1"/>
    <col min="10042" max="10043" width="9.28515625" style="9" bestFit="1" customWidth="1"/>
    <col min="10044" max="10044" width="9.140625" style="9"/>
    <col min="10045" max="10045" width="10.28515625" style="9" bestFit="1" customWidth="1"/>
    <col min="10046" max="10047" width="9.28515625" style="9" bestFit="1" customWidth="1"/>
    <col min="10048" max="10048" width="9.140625" style="9"/>
    <col min="10049" max="10049" width="10.28515625" style="9" bestFit="1" customWidth="1"/>
    <col min="10050" max="10051" width="9.28515625" style="9" bestFit="1" customWidth="1"/>
    <col min="10052" max="10052" width="9.140625" style="9"/>
    <col min="10053" max="10053" width="10.28515625" style="9" bestFit="1" customWidth="1"/>
    <col min="10054" max="10055" width="9.28515625" style="9" bestFit="1" customWidth="1"/>
    <col min="10056" max="10056" width="9.140625" style="9"/>
    <col min="10057" max="10057" width="10.28515625" style="9" bestFit="1" customWidth="1"/>
    <col min="10058" max="10059" width="9.28515625" style="9" bestFit="1" customWidth="1"/>
    <col min="10060" max="10060" width="9.140625" style="9"/>
    <col min="10061" max="10061" width="10.28515625" style="9" bestFit="1" customWidth="1"/>
    <col min="10062" max="10063" width="9.28515625" style="9" bestFit="1" customWidth="1"/>
    <col min="10064" max="10064" width="9.140625" style="9"/>
    <col min="10065" max="10065" width="10.28515625" style="9" bestFit="1" customWidth="1"/>
    <col min="10066" max="10067" width="9.28515625" style="9" bestFit="1" customWidth="1"/>
    <col min="10068" max="10068" width="9.140625" style="9"/>
    <col min="10069" max="10069" width="10.28515625" style="9" bestFit="1" customWidth="1"/>
    <col min="10070" max="10071" width="9.28515625" style="9" bestFit="1" customWidth="1"/>
    <col min="10072" max="10072" width="9.140625" style="9"/>
    <col min="10073" max="10073" width="10.28515625" style="9" bestFit="1" customWidth="1"/>
    <col min="10074" max="10075" width="9.28515625" style="9" bestFit="1" customWidth="1"/>
    <col min="10076" max="10076" width="9.140625" style="9"/>
    <col min="10077" max="10077" width="10.28515625" style="9" bestFit="1" customWidth="1"/>
    <col min="10078" max="10079" width="9.28515625" style="9" bestFit="1" customWidth="1"/>
    <col min="10080" max="10080" width="9.140625" style="9"/>
    <col min="10081" max="10081" width="10.28515625" style="9" bestFit="1" customWidth="1"/>
    <col min="10082" max="10083" width="9.28515625" style="9" bestFit="1" customWidth="1"/>
    <col min="10084" max="10084" width="9.140625" style="9"/>
    <col min="10085" max="10085" width="10.28515625" style="9" bestFit="1" customWidth="1"/>
    <col min="10086" max="10087" width="9.28515625" style="9" bestFit="1" customWidth="1"/>
    <col min="10088" max="10088" width="9.140625" style="9"/>
    <col min="10089" max="10089" width="10.28515625" style="9" bestFit="1" customWidth="1"/>
    <col min="10090" max="10091" width="9.28515625" style="9" bestFit="1" customWidth="1"/>
    <col min="10092" max="10092" width="9.140625" style="9"/>
    <col min="10093" max="10093" width="10.28515625" style="9" bestFit="1" customWidth="1"/>
    <col min="10094" max="10095" width="9.28515625" style="9" bestFit="1" customWidth="1"/>
    <col min="10096" max="10096" width="9.140625" style="9"/>
    <col min="10097" max="10097" width="10.28515625" style="9" bestFit="1" customWidth="1"/>
    <col min="10098" max="10099" width="9.28515625" style="9" bestFit="1" customWidth="1"/>
    <col min="10100" max="10100" width="9.140625" style="9"/>
    <col min="10101" max="10101" width="10.28515625" style="9" bestFit="1" customWidth="1"/>
    <col min="10102" max="10103" width="9.28515625" style="9" bestFit="1" customWidth="1"/>
    <col min="10104" max="10104" width="9.140625" style="9"/>
    <col min="10105" max="10105" width="10.28515625" style="9" bestFit="1" customWidth="1"/>
    <col min="10106" max="10107" width="9.28515625" style="9" bestFit="1" customWidth="1"/>
    <col min="10108" max="10108" width="9.140625" style="9"/>
    <col min="10109" max="10109" width="10.28515625" style="9" bestFit="1" customWidth="1"/>
    <col min="10110" max="10111" width="9.28515625" style="9" bestFit="1" customWidth="1"/>
    <col min="10112" max="10112" width="9.140625" style="9"/>
    <col min="10113" max="10113" width="10.28515625" style="9" bestFit="1" customWidth="1"/>
    <col min="10114" max="10115" width="9.28515625" style="9" bestFit="1" customWidth="1"/>
    <col min="10116" max="10116" width="9.140625" style="9"/>
    <col min="10117" max="10117" width="10.28515625" style="9" bestFit="1" customWidth="1"/>
    <col min="10118" max="10119" width="9.28515625" style="9" bestFit="1" customWidth="1"/>
    <col min="10120" max="10120" width="9.140625" style="9"/>
    <col min="10121" max="10121" width="10.28515625" style="9" bestFit="1" customWidth="1"/>
    <col min="10122" max="10123" width="9.28515625" style="9" bestFit="1" customWidth="1"/>
    <col min="10124" max="10124" width="9.140625" style="9"/>
    <col min="10125" max="10125" width="10.28515625" style="9" bestFit="1" customWidth="1"/>
    <col min="10126" max="10127" width="9.28515625" style="9" bestFit="1" customWidth="1"/>
    <col min="10128" max="10128" width="9.140625" style="9"/>
    <col min="10129" max="10129" width="10.28515625" style="9" bestFit="1" customWidth="1"/>
    <col min="10130" max="10131" width="9.28515625" style="9" bestFit="1" customWidth="1"/>
    <col min="10132" max="10132" width="9.140625" style="9"/>
    <col min="10133" max="10133" width="10.28515625" style="9" bestFit="1" customWidth="1"/>
    <col min="10134" max="10135" width="9.28515625" style="9" bestFit="1" customWidth="1"/>
    <col min="10136" max="10136" width="9.140625" style="9"/>
    <col min="10137" max="10137" width="10.28515625" style="9" bestFit="1" customWidth="1"/>
    <col min="10138" max="10139" width="9.28515625" style="9" bestFit="1" customWidth="1"/>
    <col min="10140" max="10140" width="9.140625" style="9"/>
    <col min="10141" max="10141" width="10.28515625" style="9" bestFit="1" customWidth="1"/>
    <col min="10142" max="10143" width="9.28515625" style="9" bestFit="1" customWidth="1"/>
    <col min="10144" max="10144" width="9.140625" style="9"/>
    <col min="10145" max="10145" width="10.28515625" style="9" bestFit="1" customWidth="1"/>
    <col min="10146" max="10147" width="9.28515625" style="9" bestFit="1" customWidth="1"/>
    <col min="10148" max="10148" width="9.140625" style="9"/>
    <col min="10149" max="10149" width="10.28515625" style="9" bestFit="1" customWidth="1"/>
    <col min="10150" max="10151" width="9.28515625" style="9" bestFit="1" customWidth="1"/>
    <col min="10152" max="10152" width="9.140625" style="9"/>
    <col min="10153" max="10153" width="10.28515625" style="9" bestFit="1" customWidth="1"/>
    <col min="10154" max="10155" width="9.28515625" style="9" bestFit="1" customWidth="1"/>
    <col min="10156" max="10156" width="9.140625" style="9"/>
    <col min="10157" max="10157" width="10.28515625" style="9" bestFit="1" customWidth="1"/>
    <col min="10158" max="10159" width="9.28515625" style="9" bestFit="1" customWidth="1"/>
    <col min="10160" max="10160" width="9.140625" style="9"/>
    <col min="10161" max="10161" width="10.28515625" style="9" bestFit="1" customWidth="1"/>
    <col min="10162" max="10163" width="9.28515625" style="9" bestFit="1" customWidth="1"/>
    <col min="10164" max="10164" width="9.140625" style="9"/>
    <col min="10165" max="10165" width="10.28515625" style="9" bestFit="1" customWidth="1"/>
    <col min="10166" max="10167" width="9.28515625" style="9" bestFit="1" customWidth="1"/>
    <col min="10168" max="10168" width="9.140625" style="9"/>
    <col min="10169" max="10169" width="10.28515625" style="9" bestFit="1" customWidth="1"/>
    <col min="10170" max="10171" width="9.28515625" style="9" bestFit="1" customWidth="1"/>
    <col min="10172" max="10172" width="9.140625" style="9"/>
    <col min="10173" max="10173" width="10.28515625" style="9" bestFit="1" customWidth="1"/>
    <col min="10174" max="10175" width="9.28515625" style="9" bestFit="1" customWidth="1"/>
    <col min="10176" max="10176" width="9.140625" style="9"/>
    <col min="10177" max="10177" width="10.28515625" style="9" bestFit="1" customWidth="1"/>
    <col min="10178" max="10179" width="9.28515625" style="9" bestFit="1" customWidth="1"/>
    <col min="10180" max="10180" width="9.140625" style="9"/>
    <col min="10181" max="10181" width="10.28515625" style="9" bestFit="1" customWidth="1"/>
    <col min="10182" max="10183" width="9.28515625" style="9" bestFit="1" customWidth="1"/>
    <col min="10184" max="10184" width="9.140625" style="9"/>
    <col min="10185" max="10185" width="10.28515625" style="9" bestFit="1" customWidth="1"/>
    <col min="10186" max="10187" width="9.28515625" style="9" bestFit="1" customWidth="1"/>
    <col min="10188" max="10188" width="9.140625" style="9"/>
    <col min="10189" max="10189" width="10.28515625" style="9" bestFit="1" customWidth="1"/>
    <col min="10190" max="10191" width="9.28515625" style="9" bestFit="1" customWidth="1"/>
    <col min="10192" max="10192" width="9.140625" style="9"/>
    <col min="10193" max="10193" width="10.28515625" style="9" bestFit="1" customWidth="1"/>
    <col min="10194" max="10195" width="9.28515625" style="9" bestFit="1" customWidth="1"/>
    <col min="10196" max="10196" width="9.140625" style="9"/>
    <col min="10197" max="10197" width="10.28515625" style="9" bestFit="1" customWidth="1"/>
    <col min="10198" max="10199" width="9.28515625" style="9" bestFit="1" customWidth="1"/>
    <col min="10200" max="10200" width="9.140625" style="9"/>
    <col min="10201" max="10201" width="10.28515625" style="9" bestFit="1" customWidth="1"/>
    <col min="10202" max="10203" width="9.28515625" style="9" bestFit="1" customWidth="1"/>
    <col min="10204" max="10204" width="9.140625" style="9"/>
    <col min="10205" max="10205" width="10.28515625" style="9" bestFit="1" customWidth="1"/>
    <col min="10206" max="10207" width="9.28515625" style="9" bestFit="1" customWidth="1"/>
    <col min="10208" max="10208" width="9.140625" style="9"/>
    <col min="10209" max="10209" width="10.28515625" style="9" bestFit="1" customWidth="1"/>
    <col min="10210" max="10211" width="9.28515625" style="9" bestFit="1" customWidth="1"/>
    <col min="10212" max="10212" width="9.140625" style="9"/>
    <col min="10213" max="10213" width="10.28515625" style="9" bestFit="1" customWidth="1"/>
    <col min="10214" max="10215" width="9.28515625" style="9" bestFit="1" customWidth="1"/>
    <col min="10216" max="10216" width="9.140625" style="9"/>
    <col min="10217" max="10217" width="10.28515625" style="9" bestFit="1" customWidth="1"/>
    <col min="10218" max="10219" width="9.28515625" style="9" bestFit="1" customWidth="1"/>
    <col min="10220" max="10220" width="9.140625" style="9"/>
    <col min="10221" max="10221" width="10.28515625" style="9" bestFit="1" customWidth="1"/>
    <col min="10222" max="10223" width="9.28515625" style="9" bestFit="1" customWidth="1"/>
    <col min="10224" max="10224" width="9.140625" style="9"/>
    <col min="10225" max="10225" width="10.28515625" style="9" bestFit="1" customWidth="1"/>
    <col min="10226" max="10227" width="9.28515625" style="9" bestFit="1" customWidth="1"/>
    <col min="10228" max="10228" width="9.140625" style="9"/>
    <col min="10229" max="10229" width="10.28515625" style="9" bestFit="1" customWidth="1"/>
    <col min="10230" max="10231" width="9.28515625" style="9" bestFit="1" customWidth="1"/>
    <col min="10232" max="10232" width="9.140625" style="9"/>
    <col min="10233" max="10233" width="10.28515625" style="9" bestFit="1" customWidth="1"/>
    <col min="10234" max="10235" width="9.28515625" style="9" bestFit="1" customWidth="1"/>
    <col min="10236" max="10236" width="9.140625" style="9"/>
    <col min="10237" max="10237" width="10.28515625" style="9" bestFit="1" customWidth="1"/>
    <col min="10238" max="10239" width="9.28515625" style="9" bestFit="1" customWidth="1"/>
    <col min="10240" max="10240" width="9.140625" style="9"/>
    <col min="10241" max="10241" width="10.28515625" style="9" bestFit="1" customWidth="1"/>
    <col min="10242" max="10243" width="9.28515625" style="9" bestFit="1" customWidth="1"/>
    <col min="10244" max="10244" width="9.140625" style="9"/>
    <col min="10245" max="10245" width="10.28515625" style="9" bestFit="1" customWidth="1"/>
    <col min="10246" max="10247" width="9.28515625" style="9" bestFit="1" customWidth="1"/>
    <col min="10248" max="10248" width="9.140625" style="9"/>
    <col min="10249" max="10249" width="10.28515625" style="9" bestFit="1" customWidth="1"/>
    <col min="10250" max="10251" width="9.28515625" style="9" bestFit="1" customWidth="1"/>
    <col min="10252" max="10252" width="9.140625" style="9"/>
    <col min="10253" max="10253" width="10.28515625" style="9" bestFit="1" customWidth="1"/>
    <col min="10254" max="10255" width="9.28515625" style="9" bestFit="1" customWidth="1"/>
    <col min="10256" max="10256" width="9.140625" style="9"/>
    <col min="10257" max="10257" width="10.28515625" style="9" bestFit="1" customWidth="1"/>
    <col min="10258" max="10259" width="9.28515625" style="9" bestFit="1" customWidth="1"/>
    <col min="10260" max="10260" width="9.140625" style="9"/>
    <col min="10261" max="10261" width="10.28515625" style="9" bestFit="1" customWidth="1"/>
    <col min="10262" max="10263" width="9.28515625" style="9" bestFit="1" customWidth="1"/>
    <col min="10264" max="10264" width="9.140625" style="9"/>
    <col min="10265" max="10265" width="10.28515625" style="9" bestFit="1" customWidth="1"/>
    <col min="10266" max="10267" width="9.28515625" style="9" bestFit="1" customWidth="1"/>
    <col min="10268" max="10268" width="9.140625" style="9"/>
    <col min="10269" max="10269" width="10.28515625" style="9" bestFit="1" customWidth="1"/>
    <col min="10270" max="10271" width="9.28515625" style="9" bestFit="1" customWidth="1"/>
    <col min="10272" max="10272" width="9.140625" style="9"/>
    <col min="10273" max="10273" width="10.28515625" style="9" bestFit="1" customWidth="1"/>
    <col min="10274" max="10275" width="9.28515625" style="9" bestFit="1" customWidth="1"/>
    <col min="10276" max="10276" width="9.140625" style="9"/>
    <col min="10277" max="10277" width="10.28515625" style="9" bestFit="1" customWidth="1"/>
    <col min="10278" max="10279" width="9.28515625" style="9" bestFit="1" customWidth="1"/>
    <col min="10280" max="10280" width="9.140625" style="9"/>
    <col min="10281" max="10281" width="10.28515625" style="9" bestFit="1" customWidth="1"/>
    <col min="10282" max="10283" width="9.28515625" style="9" bestFit="1" customWidth="1"/>
    <col min="10284" max="10284" width="9.140625" style="9"/>
    <col min="10285" max="10285" width="10.28515625" style="9" bestFit="1" customWidth="1"/>
    <col min="10286" max="10287" width="9.28515625" style="9" bestFit="1" customWidth="1"/>
    <col min="10288" max="10288" width="9.140625" style="9"/>
    <col min="10289" max="10289" width="10.28515625" style="9" bestFit="1" customWidth="1"/>
    <col min="10290" max="10291" width="9.28515625" style="9" bestFit="1" customWidth="1"/>
    <col min="10292" max="10292" width="9.140625" style="9"/>
    <col min="10293" max="10293" width="10.28515625" style="9" bestFit="1" customWidth="1"/>
    <col min="10294" max="10295" width="9.28515625" style="9" bestFit="1" customWidth="1"/>
    <col min="10296" max="10296" width="9.140625" style="9"/>
    <col min="10297" max="10297" width="10.28515625" style="9" bestFit="1" customWidth="1"/>
    <col min="10298" max="10299" width="9.28515625" style="9" bestFit="1" customWidth="1"/>
    <col min="10300" max="10300" width="9.140625" style="9"/>
    <col min="10301" max="10301" width="10.28515625" style="9" bestFit="1" customWidth="1"/>
    <col min="10302" max="10303" width="9.28515625" style="9" bestFit="1" customWidth="1"/>
    <col min="10304" max="10304" width="9.140625" style="9"/>
    <col min="10305" max="10305" width="10.28515625" style="9" bestFit="1" customWidth="1"/>
    <col min="10306" max="10307" width="9.28515625" style="9" bestFit="1" customWidth="1"/>
    <col min="10308" max="10308" width="9.140625" style="9"/>
    <col min="10309" max="10309" width="10.28515625" style="9" bestFit="1" customWidth="1"/>
    <col min="10310" max="10311" width="9.28515625" style="9" bestFit="1" customWidth="1"/>
    <col min="10312" max="10312" width="9.140625" style="9"/>
    <col min="10313" max="10313" width="10.28515625" style="9" bestFit="1" customWidth="1"/>
    <col min="10314" max="10315" width="9.28515625" style="9" bestFit="1" customWidth="1"/>
    <col min="10316" max="10316" width="9.140625" style="9"/>
    <col min="10317" max="10317" width="10.28515625" style="9" bestFit="1" customWidth="1"/>
    <col min="10318" max="10319" width="9.28515625" style="9" bestFit="1" customWidth="1"/>
    <col min="10320" max="10320" width="9.140625" style="9"/>
    <col min="10321" max="10321" width="10.28515625" style="9" bestFit="1" customWidth="1"/>
    <col min="10322" max="10323" width="9.28515625" style="9" bestFit="1" customWidth="1"/>
    <col min="10324" max="10324" width="9.140625" style="9"/>
    <col min="10325" max="10325" width="10.28515625" style="9" bestFit="1" customWidth="1"/>
    <col min="10326" max="10327" width="9.28515625" style="9" bestFit="1" customWidth="1"/>
    <col min="10328" max="10328" width="9.140625" style="9"/>
    <col min="10329" max="10329" width="10.28515625" style="9" bestFit="1" customWidth="1"/>
    <col min="10330" max="10331" width="9.28515625" style="9" bestFit="1" customWidth="1"/>
    <col min="10332" max="10332" width="9.140625" style="9"/>
    <col min="10333" max="10333" width="10.28515625" style="9" bestFit="1" customWidth="1"/>
    <col min="10334" max="10335" width="9.28515625" style="9" bestFit="1" customWidth="1"/>
    <col min="10336" max="10336" width="9.140625" style="9"/>
    <col min="10337" max="10337" width="10.28515625" style="9" bestFit="1" customWidth="1"/>
    <col min="10338" max="10339" width="9.28515625" style="9" bestFit="1" customWidth="1"/>
    <col min="10340" max="10340" width="9.140625" style="9"/>
    <col min="10341" max="10341" width="10.28515625" style="9" bestFit="1" customWidth="1"/>
    <col min="10342" max="10343" width="9.28515625" style="9" bestFit="1" customWidth="1"/>
    <col min="10344" max="10344" width="9.140625" style="9"/>
    <col min="10345" max="10345" width="10.28515625" style="9" bestFit="1" customWidth="1"/>
    <col min="10346" max="10347" width="9.28515625" style="9" bestFit="1" customWidth="1"/>
    <col min="10348" max="10348" width="9.140625" style="9"/>
    <col min="10349" max="10349" width="10.28515625" style="9" bestFit="1" customWidth="1"/>
    <col min="10350" max="10351" width="9.28515625" style="9" bestFit="1" customWidth="1"/>
    <col min="10352" max="10352" width="9.140625" style="9"/>
    <col min="10353" max="10353" width="10.28515625" style="9" bestFit="1" customWidth="1"/>
    <col min="10354" max="10355" width="9.28515625" style="9" bestFit="1" customWidth="1"/>
    <col min="10356" max="10356" width="9.140625" style="9"/>
    <col min="10357" max="10357" width="10.28515625" style="9" bestFit="1" customWidth="1"/>
    <col min="10358" max="10359" width="9.28515625" style="9" bestFit="1" customWidth="1"/>
    <col min="10360" max="10360" width="9.140625" style="9"/>
    <col min="10361" max="10361" width="10.28515625" style="9" bestFit="1" customWidth="1"/>
    <col min="10362" max="10363" width="9.28515625" style="9" bestFit="1" customWidth="1"/>
    <col min="10364" max="10364" width="9.140625" style="9"/>
    <col min="10365" max="10365" width="10.28515625" style="9" bestFit="1" customWidth="1"/>
    <col min="10366" max="10367" width="9.28515625" style="9" bestFit="1" customWidth="1"/>
    <col min="10368" max="10368" width="9.140625" style="9"/>
    <col min="10369" max="10369" width="10.28515625" style="9" bestFit="1" customWidth="1"/>
    <col min="10370" max="10371" width="9.28515625" style="9" bestFit="1" customWidth="1"/>
    <col min="10372" max="10372" width="9.140625" style="9"/>
    <col min="10373" max="10373" width="10.28515625" style="9" bestFit="1" customWidth="1"/>
    <col min="10374" max="10375" width="9.28515625" style="9" bestFit="1" customWidth="1"/>
    <col min="10376" max="10376" width="9.140625" style="9"/>
    <col min="10377" max="10377" width="10.28515625" style="9" bestFit="1" customWidth="1"/>
    <col min="10378" max="10379" width="9.28515625" style="9" bestFit="1" customWidth="1"/>
    <col min="10380" max="10380" width="9.140625" style="9"/>
    <col min="10381" max="10381" width="10.28515625" style="9" bestFit="1" customWidth="1"/>
    <col min="10382" max="10383" width="9.28515625" style="9" bestFit="1" customWidth="1"/>
    <col min="10384" max="10384" width="9.140625" style="9"/>
    <col min="10385" max="10385" width="10.28515625" style="9" bestFit="1" customWidth="1"/>
    <col min="10386" max="10387" width="9.28515625" style="9" bestFit="1" customWidth="1"/>
    <col min="10388" max="10388" width="9.140625" style="9"/>
    <col min="10389" max="10389" width="10.28515625" style="9" bestFit="1" customWidth="1"/>
    <col min="10390" max="10391" width="9.28515625" style="9" bestFit="1" customWidth="1"/>
    <col min="10392" max="10392" width="9.140625" style="9"/>
    <col min="10393" max="10393" width="10.28515625" style="9" bestFit="1" customWidth="1"/>
    <col min="10394" max="10395" width="9.28515625" style="9" bestFit="1" customWidth="1"/>
    <col min="10396" max="10396" width="9.140625" style="9"/>
    <col min="10397" max="10397" width="10.28515625" style="9" bestFit="1" customWidth="1"/>
    <col min="10398" max="10399" width="9.28515625" style="9" bestFit="1" customWidth="1"/>
    <col min="10400" max="10400" width="9.140625" style="9"/>
    <col min="10401" max="10401" width="10.28515625" style="9" bestFit="1" customWidth="1"/>
    <col min="10402" max="10403" width="9.28515625" style="9" bestFit="1" customWidth="1"/>
    <col min="10404" max="10404" width="9.140625" style="9"/>
    <col min="10405" max="10405" width="10.28515625" style="9" bestFit="1" customWidth="1"/>
    <col min="10406" max="10407" width="9.28515625" style="9" bestFit="1" customWidth="1"/>
    <col min="10408" max="10408" width="9.140625" style="9"/>
    <col min="10409" max="10409" width="10.28515625" style="9" bestFit="1" customWidth="1"/>
    <col min="10410" max="10411" width="9.28515625" style="9" bestFit="1" customWidth="1"/>
    <col min="10412" max="10412" width="9.140625" style="9"/>
    <col min="10413" max="10413" width="10.28515625" style="9" bestFit="1" customWidth="1"/>
    <col min="10414" max="10415" width="9.28515625" style="9" bestFit="1" customWidth="1"/>
    <col min="10416" max="10416" width="9.140625" style="9"/>
    <col min="10417" max="10417" width="10.28515625" style="9" bestFit="1" customWidth="1"/>
    <col min="10418" max="10419" width="9.28515625" style="9" bestFit="1" customWidth="1"/>
    <col min="10420" max="10420" width="9.140625" style="9"/>
    <col min="10421" max="10421" width="10.28515625" style="9" bestFit="1" customWidth="1"/>
    <col min="10422" max="10423" width="9.28515625" style="9" bestFit="1" customWidth="1"/>
    <col min="10424" max="10424" width="9.140625" style="9"/>
    <col min="10425" max="10425" width="10.28515625" style="9" bestFit="1" customWidth="1"/>
    <col min="10426" max="10427" width="9.28515625" style="9" bestFit="1" customWidth="1"/>
    <col min="10428" max="10428" width="9.140625" style="9"/>
    <col min="10429" max="10429" width="10.28515625" style="9" bestFit="1" customWidth="1"/>
    <col min="10430" max="10431" width="9.28515625" style="9" bestFit="1" customWidth="1"/>
    <col min="10432" max="10432" width="9.140625" style="9"/>
    <col min="10433" max="10433" width="10.28515625" style="9" bestFit="1" customWidth="1"/>
    <col min="10434" max="10435" width="9.28515625" style="9" bestFit="1" customWidth="1"/>
    <col min="10436" max="10436" width="9.140625" style="9"/>
    <col min="10437" max="10437" width="10.28515625" style="9" bestFit="1" customWidth="1"/>
    <col min="10438" max="10439" width="9.28515625" style="9" bestFit="1" customWidth="1"/>
    <col min="10440" max="10440" width="9.140625" style="9"/>
    <col min="10441" max="10441" width="10.28515625" style="9" bestFit="1" customWidth="1"/>
    <col min="10442" max="10443" width="9.28515625" style="9" bestFit="1" customWidth="1"/>
    <col min="10444" max="10444" width="9.140625" style="9"/>
    <col min="10445" max="10445" width="10.28515625" style="9" bestFit="1" customWidth="1"/>
    <col min="10446" max="10447" width="9.28515625" style="9" bestFit="1" customWidth="1"/>
    <col min="10448" max="10448" width="9.140625" style="9"/>
    <col min="10449" max="10449" width="10.28515625" style="9" bestFit="1" customWidth="1"/>
    <col min="10450" max="10451" width="9.28515625" style="9" bestFit="1" customWidth="1"/>
    <col min="10452" max="10452" width="9.140625" style="9"/>
    <col min="10453" max="10453" width="10.28515625" style="9" bestFit="1" customWidth="1"/>
    <col min="10454" max="10455" width="9.28515625" style="9" bestFit="1" customWidth="1"/>
    <col min="10456" max="10456" width="9.140625" style="9"/>
    <col min="10457" max="10457" width="10.28515625" style="9" bestFit="1" customWidth="1"/>
    <col min="10458" max="10459" width="9.28515625" style="9" bestFit="1" customWidth="1"/>
    <col min="10460" max="10460" width="9.140625" style="9"/>
    <col min="10461" max="10461" width="10.28515625" style="9" bestFit="1" customWidth="1"/>
    <col min="10462" max="10463" width="9.28515625" style="9" bestFit="1" customWidth="1"/>
    <col min="10464" max="10464" width="9.140625" style="9"/>
    <col min="10465" max="10465" width="10.28515625" style="9" bestFit="1" customWidth="1"/>
    <col min="10466" max="10467" width="9.28515625" style="9" bestFit="1" customWidth="1"/>
    <col min="10468" max="10468" width="9.140625" style="9"/>
    <col min="10469" max="10469" width="10.28515625" style="9" bestFit="1" customWidth="1"/>
    <col min="10470" max="10471" width="9.28515625" style="9" bestFit="1" customWidth="1"/>
    <col min="10472" max="10472" width="9.140625" style="9"/>
    <col min="10473" max="10473" width="10.28515625" style="9" bestFit="1" customWidth="1"/>
    <col min="10474" max="10475" width="9.28515625" style="9" bestFit="1" customWidth="1"/>
    <col min="10476" max="10476" width="9.140625" style="9"/>
    <col min="10477" max="10477" width="10.28515625" style="9" bestFit="1" customWidth="1"/>
    <col min="10478" max="10479" width="9.28515625" style="9" bestFit="1" customWidth="1"/>
    <col min="10480" max="10480" width="9.140625" style="9"/>
    <col min="10481" max="10481" width="10.28515625" style="9" bestFit="1" customWidth="1"/>
    <col min="10482" max="10483" width="9.28515625" style="9" bestFit="1" customWidth="1"/>
    <col min="10484" max="10484" width="9.140625" style="9"/>
    <col min="10485" max="10485" width="10.28515625" style="9" bestFit="1" customWidth="1"/>
    <col min="10486" max="10487" width="9.28515625" style="9" bestFit="1" customWidth="1"/>
    <col min="10488" max="10488" width="9.140625" style="9"/>
    <col min="10489" max="10489" width="10.28515625" style="9" bestFit="1" customWidth="1"/>
    <col min="10490" max="10491" width="9.28515625" style="9" bestFit="1" customWidth="1"/>
    <col min="10492" max="10492" width="9.140625" style="9"/>
    <col min="10493" max="10493" width="10.28515625" style="9" bestFit="1" customWidth="1"/>
    <col min="10494" max="10495" width="9.28515625" style="9" bestFit="1" customWidth="1"/>
    <col min="10496" max="10496" width="9.140625" style="9"/>
    <col min="10497" max="10497" width="10.28515625" style="9" bestFit="1" customWidth="1"/>
    <col min="10498" max="10499" width="9.28515625" style="9" bestFit="1" customWidth="1"/>
    <col min="10500" max="10500" width="9.140625" style="9"/>
    <col min="10501" max="10501" width="10.28515625" style="9" bestFit="1" customWidth="1"/>
    <col min="10502" max="10503" width="9.28515625" style="9" bestFit="1" customWidth="1"/>
    <col min="10504" max="10504" width="9.140625" style="9"/>
    <col min="10505" max="10505" width="10.28515625" style="9" bestFit="1" customWidth="1"/>
    <col min="10506" max="10507" width="9.28515625" style="9" bestFit="1" customWidth="1"/>
    <col min="10508" max="10508" width="9.140625" style="9"/>
    <col min="10509" max="10509" width="10.28515625" style="9" bestFit="1" customWidth="1"/>
    <col min="10510" max="10511" width="9.28515625" style="9" bestFit="1" customWidth="1"/>
    <col min="10512" max="10512" width="9.140625" style="9"/>
    <col min="10513" max="10513" width="10.28515625" style="9" bestFit="1" customWidth="1"/>
    <col min="10514" max="10515" width="9.28515625" style="9" bestFit="1" customWidth="1"/>
    <col min="10516" max="10516" width="9.140625" style="9"/>
    <col min="10517" max="10517" width="10.28515625" style="9" bestFit="1" customWidth="1"/>
    <col min="10518" max="10519" width="9.28515625" style="9" bestFit="1" customWidth="1"/>
    <col min="10520" max="10520" width="9.140625" style="9"/>
    <col min="10521" max="10521" width="10.28515625" style="9" bestFit="1" customWidth="1"/>
    <col min="10522" max="10523" width="9.28515625" style="9" bestFit="1" customWidth="1"/>
    <col min="10524" max="10524" width="9.140625" style="9"/>
    <col min="10525" max="10525" width="10.28515625" style="9" bestFit="1" customWidth="1"/>
    <col min="10526" max="10527" width="9.28515625" style="9" bestFit="1" customWidth="1"/>
    <col min="10528" max="10528" width="9.140625" style="9"/>
    <col min="10529" max="10529" width="10.28515625" style="9" bestFit="1" customWidth="1"/>
    <col min="10530" max="10531" width="9.28515625" style="9" bestFit="1" customWidth="1"/>
    <col min="10532" max="10532" width="9.140625" style="9"/>
    <col min="10533" max="10533" width="10.28515625" style="9" bestFit="1" customWidth="1"/>
    <col min="10534" max="10535" width="9.28515625" style="9" bestFit="1" customWidth="1"/>
    <col min="10536" max="10536" width="9.140625" style="9"/>
    <col min="10537" max="10537" width="10.28515625" style="9" bestFit="1" customWidth="1"/>
    <col min="10538" max="10539" width="9.28515625" style="9" bestFit="1" customWidth="1"/>
    <col min="10540" max="10540" width="9.140625" style="9"/>
    <col min="10541" max="10541" width="10.28515625" style="9" bestFit="1" customWidth="1"/>
    <col min="10542" max="10543" width="9.28515625" style="9" bestFit="1" customWidth="1"/>
    <col min="10544" max="10544" width="9.140625" style="9"/>
    <col min="10545" max="10545" width="10.28515625" style="9" bestFit="1" customWidth="1"/>
    <col min="10546" max="10547" width="9.28515625" style="9" bestFit="1" customWidth="1"/>
    <col min="10548" max="10548" width="9.140625" style="9"/>
    <col min="10549" max="10549" width="10.28515625" style="9" bestFit="1" customWidth="1"/>
    <col min="10550" max="10551" width="9.28515625" style="9" bestFit="1" customWidth="1"/>
    <col min="10552" max="10552" width="9.140625" style="9"/>
    <col min="10553" max="10553" width="10.28515625" style="9" bestFit="1" customWidth="1"/>
    <col min="10554" max="10555" width="9.28515625" style="9" bestFit="1" customWidth="1"/>
    <col min="10556" max="10556" width="9.140625" style="9"/>
    <col min="10557" max="10557" width="10.28515625" style="9" bestFit="1" customWidth="1"/>
    <col min="10558" max="10559" width="9.28515625" style="9" bestFit="1" customWidth="1"/>
    <col min="10560" max="10560" width="9.140625" style="9"/>
    <col min="10561" max="10561" width="10.28515625" style="9" bestFit="1" customWidth="1"/>
    <col min="10562" max="10563" width="9.28515625" style="9" bestFit="1" customWidth="1"/>
    <col min="10564" max="10564" width="9.140625" style="9"/>
    <col min="10565" max="10565" width="10.28515625" style="9" bestFit="1" customWidth="1"/>
    <col min="10566" max="10567" width="9.28515625" style="9" bestFit="1" customWidth="1"/>
    <col min="10568" max="10568" width="9.140625" style="9"/>
    <col min="10569" max="10569" width="10.28515625" style="9" bestFit="1" customWidth="1"/>
    <col min="10570" max="10571" width="9.28515625" style="9" bestFit="1" customWidth="1"/>
    <col min="10572" max="10572" width="9.140625" style="9"/>
    <col min="10573" max="10573" width="10.28515625" style="9" bestFit="1" customWidth="1"/>
    <col min="10574" max="10575" width="9.28515625" style="9" bestFit="1" customWidth="1"/>
    <col min="10576" max="10576" width="9.140625" style="9"/>
    <col min="10577" max="10577" width="10.28515625" style="9" bestFit="1" customWidth="1"/>
    <col min="10578" max="10579" width="9.28515625" style="9" bestFit="1" customWidth="1"/>
    <col min="10580" max="10580" width="9.140625" style="9"/>
    <col min="10581" max="10581" width="10.28515625" style="9" bestFit="1" customWidth="1"/>
    <col min="10582" max="10583" width="9.28515625" style="9" bestFit="1" customWidth="1"/>
    <col min="10584" max="10584" width="9.140625" style="9"/>
    <col min="10585" max="10585" width="10.28515625" style="9" bestFit="1" customWidth="1"/>
    <col min="10586" max="10587" width="9.28515625" style="9" bestFit="1" customWidth="1"/>
    <col min="10588" max="10588" width="9.140625" style="9"/>
    <col min="10589" max="10589" width="10.28515625" style="9" bestFit="1" customWidth="1"/>
    <col min="10590" max="10591" width="9.28515625" style="9" bestFit="1" customWidth="1"/>
    <col min="10592" max="10592" width="9.140625" style="9"/>
    <col min="10593" max="10593" width="10.28515625" style="9" bestFit="1" customWidth="1"/>
    <col min="10594" max="10595" width="9.28515625" style="9" bestFit="1" customWidth="1"/>
    <col min="10596" max="10596" width="9.140625" style="9"/>
    <col min="10597" max="10597" width="10.28515625" style="9" bestFit="1" customWidth="1"/>
    <col min="10598" max="10599" width="9.28515625" style="9" bestFit="1" customWidth="1"/>
    <col min="10600" max="10600" width="9.140625" style="9"/>
    <col min="10601" max="10601" width="10.28515625" style="9" bestFit="1" customWidth="1"/>
    <col min="10602" max="10603" width="9.28515625" style="9" bestFit="1" customWidth="1"/>
    <col min="10604" max="10604" width="9.140625" style="9"/>
    <col min="10605" max="10605" width="10.28515625" style="9" bestFit="1" customWidth="1"/>
    <col min="10606" max="10607" width="9.28515625" style="9" bestFit="1" customWidth="1"/>
    <col min="10608" max="10608" width="9.140625" style="9"/>
    <col min="10609" max="10609" width="10.28515625" style="9" bestFit="1" customWidth="1"/>
    <col min="10610" max="10611" width="9.28515625" style="9" bestFit="1" customWidth="1"/>
    <col min="10612" max="10612" width="9.140625" style="9"/>
    <col min="10613" max="10613" width="10.28515625" style="9" bestFit="1" customWidth="1"/>
    <col min="10614" max="10615" width="9.28515625" style="9" bestFit="1" customWidth="1"/>
    <col min="10616" max="10616" width="9.140625" style="9"/>
    <col min="10617" max="10617" width="10.28515625" style="9" bestFit="1" customWidth="1"/>
    <col min="10618" max="10619" width="9.28515625" style="9" bestFit="1" customWidth="1"/>
    <col min="10620" max="10620" width="9.140625" style="9"/>
    <col min="10621" max="10621" width="10.28515625" style="9" bestFit="1" customWidth="1"/>
    <col min="10622" max="10623" width="9.28515625" style="9" bestFit="1" customWidth="1"/>
    <col min="10624" max="10624" width="9.140625" style="9"/>
    <col min="10625" max="10625" width="10.28515625" style="9" bestFit="1" customWidth="1"/>
    <col min="10626" max="10627" width="9.28515625" style="9" bestFit="1" customWidth="1"/>
    <col min="10628" max="10628" width="9.140625" style="9"/>
    <col min="10629" max="10629" width="10.28515625" style="9" bestFit="1" customWidth="1"/>
    <col min="10630" max="10631" width="9.28515625" style="9" bestFit="1" customWidth="1"/>
    <col min="10632" max="10632" width="9.140625" style="9"/>
    <col min="10633" max="10633" width="10.28515625" style="9" bestFit="1" customWidth="1"/>
    <col min="10634" max="10635" width="9.28515625" style="9" bestFit="1" customWidth="1"/>
    <col min="10636" max="10636" width="9.140625" style="9"/>
    <col min="10637" max="10637" width="10.28515625" style="9" bestFit="1" customWidth="1"/>
    <col min="10638" max="10639" width="9.28515625" style="9" bestFit="1" customWidth="1"/>
    <col min="10640" max="10640" width="9.140625" style="9"/>
    <col min="10641" max="10641" width="10.28515625" style="9" bestFit="1" customWidth="1"/>
    <col min="10642" max="10643" width="9.28515625" style="9" bestFit="1" customWidth="1"/>
    <col min="10644" max="10644" width="9.140625" style="9"/>
    <col min="10645" max="10645" width="10.28515625" style="9" bestFit="1" customWidth="1"/>
    <col min="10646" max="10647" width="9.28515625" style="9" bestFit="1" customWidth="1"/>
    <col min="10648" max="10648" width="9.140625" style="9"/>
    <col min="10649" max="10649" width="10.28515625" style="9" bestFit="1" customWidth="1"/>
    <col min="10650" max="10651" width="9.28515625" style="9" bestFit="1" customWidth="1"/>
    <col min="10652" max="10652" width="9.140625" style="9"/>
    <col min="10653" max="10653" width="10.28515625" style="9" bestFit="1" customWidth="1"/>
    <col min="10654" max="10655" width="9.28515625" style="9" bestFit="1" customWidth="1"/>
    <col min="10656" max="10656" width="9.140625" style="9"/>
    <col min="10657" max="10657" width="10.28515625" style="9" bestFit="1" customWidth="1"/>
    <col min="10658" max="10659" width="9.28515625" style="9" bestFit="1" customWidth="1"/>
    <col min="10660" max="10660" width="9.140625" style="9"/>
    <col min="10661" max="10661" width="10.28515625" style="9" bestFit="1" customWidth="1"/>
    <col min="10662" max="10663" width="9.28515625" style="9" bestFit="1" customWidth="1"/>
    <col min="10664" max="10664" width="9.140625" style="9"/>
    <col min="10665" max="10665" width="10.28515625" style="9" bestFit="1" customWidth="1"/>
    <col min="10666" max="10667" width="9.28515625" style="9" bestFit="1" customWidth="1"/>
    <col min="10668" max="10668" width="9.140625" style="9"/>
    <col min="10669" max="10669" width="10.28515625" style="9" bestFit="1" customWidth="1"/>
    <col min="10670" max="10671" width="9.28515625" style="9" bestFit="1" customWidth="1"/>
    <col min="10672" max="10672" width="9.140625" style="9"/>
    <col min="10673" max="10673" width="10.28515625" style="9" bestFit="1" customWidth="1"/>
    <col min="10674" max="10675" width="9.28515625" style="9" bestFit="1" customWidth="1"/>
    <col min="10676" max="10676" width="9.140625" style="9"/>
    <col min="10677" max="10677" width="10.28515625" style="9" bestFit="1" customWidth="1"/>
    <col min="10678" max="10679" width="9.28515625" style="9" bestFit="1" customWidth="1"/>
    <col min="10680" max="10680" width="9.140625" style="9"/>
    <col min="10681" max="10681" width="10.28515625" style="9" bestFit="1" customWidth="1"/>
    <col min="10682" max="10683" width="9.28515625" style="9" bestFit="1" customWidth="1"/>
    <col min="10684" max="10684" width="9.140625" style="9"/>
    <col min="10685" max="10685" width="10.28515625" style="9" bestFit="1" customWidth="1"/>
    <col min="10686" max="10687" width="9.28515625" style="9" bestFit="1" customWidth="1"/>
    <col min="10688" max="10688" width="9.140625" style="9"/>
    <col min="10689" max="10689" width="10.28515625" style="9" bestFit="1" customWidth="1"/>
    <col min="10690" max="10691" width="9.28515625" style="9" bestFit="1" customWidth="1"/>
    <col min="10692" max="10692" width="9.140625" style="9"/>
    <col min="10693" max="10693" width="10.28515625" style="9" bestFit="1" customWidth="1"/>
    <col min="10694" max="10695" width="9.28515625" style="9" bestFit="1" customWidth="1"/>
    <col min="10696" max="10696" width="9.140625" style="9"/>
    <col min="10697" max="10697" width="10.28515625" style="9" bestFit="1" customWidth="1"/>
    <col min="10698" max="10699" width="9.28515625" style="9" bestFit="1" customWidth="1"/>
    <col min="10700" max="10700" width="9.140625" style="9"/>
    <col min="10701" max="10701" width="10.28515625" style="9" bestFit="1" customWidth="1"/>
    <col min="10702" max="10703" width="9.28515625" style="9" bestFit="1" customWidth="1"/>
    <col min="10704" max="10704" width="9.140625" style="9"/>
    <col min="10705" max="10705" width="10.28515625" style="9" bestFit="1" customWidth="1"/>
    <col min="10706" max="10707" width="9.28515625" style="9" bestFit="1" customWidth="1"/>
    <col min="10708" max="10708" width="9.140625" style="9"/>
    <col min="10709" max="10709" width="10.28515625" style="9" bestFit="1" customWidth="1"/>
    <col min="10710" max="10711" width="9.28515625" style="9" bestFit="1" customWidth="1"/>
    <col min="10712" max="10712" width="9.140625" style="9"/>
    <col min="10713" max="10713" width="10.28515625" style="9" bestFit="1" customWidth="1"/>
    <col min="10714" max="10715" width="9.28515625" style="9" bestFit="1" customWidth="1"/>
    <col min="10716" max="10716" width="9.140625" style="9"/>
    <col min="10717" max="10717" width="10.28515625" style="9" bestFit="1" customWidth="1"/>
    <col min="10718" max="10719" width="9.28515625" style="9" bestFit="1" customWidth="1"/>
    <col min="10720" max="10720" width="9.140625" style="9"/>
    <col min="10721" max="10721" width="10.28515625" style="9" bestFit="1" customWidth="1"/>
    <col min="10722" max="10723" width="9.28515625" style="9" bestFit="1" customWidth="1"/>
    <col min="10724" max="10724" width="9.140625" style="9"/>
    <col min="10725" max="10725" width="10.28515625" style="9" bestFit="1" customWidth="1"/>
    <col min="10726" max="10727" width="9.28515625" style="9" bestFit="1" customWidth="1"/>
    <col min="10728" max="10728" width="9.140625" style="9"/>
    <col min="10729" max="10729" width="10.28515625" style="9" bestFit="1" customWidth="1"/>
    <col min="10730" max="10731" width="9.28515625" style="9" bestFit="1" customWidth="1"/>
    <col min="10732" max="10732" width="9.140625" style="9"/>
    <col min="10733" max="10733" width="10.28515625" style="9" bestFit="1" customWidth="1"/>
    <col min="10734" max="10735" width="9.28515625" style="9" bestFit="1" customWidth="1"/>
    <col min="10736" max="10736" width="9.140625" style="9"/>
    <col min="10737" max="10737" width="10.28515625" style="9" bestFit="1" customWidth="1"/>
    <col min="10738" max="10739" width="9.28515625" style="9" bestFit="1" customWidth="1"/>
    <col min="10740" max="10740" width="9.140625" style="9"/>
    <col min="10741" max="10741" width="10.28515625" style="9" bestFit="1" customWidth="1"/>
    <col min="10742" max="10743" width="9.28515625" style="9" bestFit="1" customWidth="1"/>
    <col min="10744" max="10744" width="9.140625" style="9"/>
    <col min="10745" max="10745" width="10.28515625" style="9" bestFit="1" customWidth="1"/>
    <col min="10746" max="10747" width="9.28515625" style="9" bestFit="1" customWidth="1"/>
    <col min="10748" max="10748" width="9.140625" style="9"/>
    <col min="10749" max="10749" width="10.28515625" style="9" bestFit="1" customWidth="1"/>
    <col min="10750" max="10751" width="9.28515625" style="9" bestFit="1" customWidth="1"/>
    <col min="10752" max="10752" width="9.140625" style="9"/>
    <col min="10753" max="10753" width="10.28515625" style="9" bestFit="1" customWidth="1"/>
    <col min="10754" max="10755" width="9.28515625" style="9" bestFit="1" customWidth="1"/>
    <col min="10756" max="10756" width="9.140625" style="9"/>
    <col min="10757" max="10757" width="10.28515625" style="9" bestFit="1" customWidth="1"/>
    <col min="10758" max="10759" width="9.28515625" style="9" bestFit="1" customWidth="1"/>
    <col min="10760" max="10760" width="9.140625" style="9"/>
    <col min="10761" max="10761" width="10.28515625" style="9" bestFit="1" customWidth="1"/>
    <col min="10762" max="10763" width="9.28515625" style="9" bestFit="1" customWidth="1"/>
    <col min="10764" max="10764" width="9.140625" style="9"/>
    <col min="10765" max="10765" width="10.28515625" style="9" bestFit="1" customWidth="1"/>
    <col min="10766" max="10767" width="9.28515625" style="9" bestFit="1" customWidth="1"/>
    <col min="10768" max="10768" width="9.140625" style="9"/>
    <col min="10769" max="10769" width="10.28515625" style="9" bestFit="1" customWidth="1"/>
    <col min="10770" max="10771" width="9.28515625" style="9" bestFit="1" customWidth="1"/>
    <col min="10772" max="10772" width="9.140625" style="9"/>
    <col min="10773" max="10773" width="10.28515625" style="9" bestFit="1" customWidth="1"/>
    <col min="10774" max="10775" width="9.28515625" style="9" bestFit="1" customWidth="1"/>
    <col min="10776" max="10776" width="9.140625" style="9"/>
    <col min="10777" max="10777" width="10.28515625" style="9" bestFit="1" customWidth="1"/>
    <col min="10778" max="10779" width="9.28515625" style="9" bestFit="1" customWidth="1"/>
    <col min="10780" max="10780" width="9.140625" style="9"/>
    <col min="10781" max="10781" width="10.28515625" style="9" bestFit="1" customWidth="1"/>
    <col min="10782" max="10783" width="9.28515625" style="9" bestFit="1" customWidth="1"/>
    <col min="10784" max="10784" width="9.140625" style="9"/>
    <col min="10785" max="10785" width="10.28515625" style="9" bestFit="1" customWidth="1"/>
    <col min="10786" max="10787" width="9.28515625" style="9" bestFit="1" customWidth="1"/>
    <col min="10788" max="10788" width="9.140625" style="9"/>
    <col min="10789" max="10789" width="10.28515625" style="9" bestFit="1" customWidth="1"/>
    <col min="10790" max="10791" width="9.28515625" style="9" bestFit="1" customWidth="1"/>
    <col min="10792" max="10792" width="9.140625" style="9"/>
    <col min="10793" max="10793" width="10.28515625" style="9" bestFit="1" customWidth="1"/>
    <col min="10794" max="10795" width="9.28515625" style="9" bestFit="1" customWidth="1"/>
    <col min="10796" max="10796" width="9.140625" style="9"/>
    <col min="10797" max="10797" width="10.28515625" style="9" bestFit="1" customWidth="1"/>
    <col min="10798" max="10799" width="9.28515625" style="9" bestFit="1" customWidth="1"/>
    <col min="10800" max="10800" width="9.140625" style="9"/>
    <col min="10801" max="10801" width="10.28515625" style="9" bestFit="1" customWidth="1"/>
    <col min="10802" max="10803" width="9.28515625" style="9" bestFit="1" customWidth="1"/>
    <col min="10804" max="10804" width="9.140625" style="9"/>
    <col min="10805" max="10805" width="10.28515625" style="9" bestFit="1" customWidth="1"/>
    <col min="10806" max="10807" width="9.28515625" style="9" bestFit="1" customWidth="1"/>
    <col min="10808" max="10808" width="9.140625" style="9"/>
    <col min="10809" max="10809" width="10.28515625" style="9" bestFit="1" customWidth="1"/>
    <col min="10810" max="10811" width="9.28515625" style="9" bestFit="1" customWidth="1"/>
    <col min="10812" max="10812" width="9.140625" style="9"/>
    <col min="10813" max="10813" width="10.28515625" style="9" bestFit="1" customWidth="1"/>
    <col min="10814" max="10815" width="9.28515625" style="9" bestFit="1" customWidth="1"/>
    <col min="10816" max="10816" width="9.140625" style="9"/>
    <col min="10817" max="10817" width="10.28515625" style="9" bestFit="1" customWidth="1"/>
    <col min="10818" max="10819" width="9.28515625" style="9" bestFit="1" customWidth="1"/>
    <col min="10820" max="10820" width="9.140625" style="9"/>
    <col min="10821" max="10821" width="10.28515625" style="9" bestFit="1" customWidth="1"/>
    <col min="10822" max="10823" width="9.28515625" style="9" bestFit="1" customWidth="1"/>
    <col min="10824" max="10824" width="9.140625" style="9"/>
    <col min="10825" max="10825" width="10.28515625" style="9" bestFit="1" customWidth="1"/>
    <col min="10826" max="10827" width="9.28515625" style="9" bestFit="1" customWidth="1"/>
    <col min="10828" max="10828" width="9.140625" style="9"/>
    <col min="10829" max="10829" width="10.28515625" style="9" bestFit="1" customWidth="1"/>
    <col min="10830" max="10831" width="9.28515625" style="9" bestFit="1" customWidth="1"/>
    <col min="10832" max="10832" width="9.140625" style="9"/>
    <col min="10833" max="10833" width="10.28515625" style="9" bestFit="1" customWidth="1"/>
    <col min="10834" max="10835" width="9.28515625" style="9" bestFit="1" customWidth="1"/>
    <col min="10836" max="10836" width="9.140625" style="9"/>
    <col min="10837" max="10837" width="10.28515625" style="9" bestFit="1" customWidth="1"/>
    <col min="10838" max="10839" width="9.28515625" style="9" bestFit="1" customWidth="1"/>
    <col min="10840" max="10840" width="9.140625" style="9"/>
    <col min="10841" max="10841" width="10.28515625" style="9" bestFit="1" customWidth="1"/>
    <col min="10842" max="10843" width="9.28515625" style="9" bestFit="1" customWidth="1"/>
    <col min="10844" max="10844" width="9.140625" style="9"/>
    <col min="10845" max="10845" width="10.28515625" style="9" bestFit="1" customWidth="1"/>
    <col min="10846" max="10847" width="9.28515625" style="9" bestFit="1" customWidth="1"/>
    <col min="10848" max="10848" width="9.140625" style="9"/>
    <col min="10849" max="10849" width="10.28515625" style="9" bestFit="1" customWidth="1"/>
    <col min="10850" max="10851" width="9.28515625" style="9" bestFit="1" customWidth="1"/>
    <col min="10852" max="10852" width="9.140625" style="9"/>
    <col min="10853" max="10853" width="10.28515625" style="9" bestFit="1" customWidth="1"/>
    <col min="10854" max="10855" width="9.28515625" style="9" bestFit="1" customWidth="1"/>
    <col min="10856" max="10856" width="9.140625" style="9"/>
    <col min="10857" max="10857" width="10.28515625" style="9" bestFit="1" customWidth="1"/>
    <col min="10858" max="10859" width="9.28515625" style="9" bestFit="1" customWidth="1"/>
    <col min="10860" max="10860" width="9.140625" style="9"/>
    <col min="10861" max="10861" width="10.28515625" style="9" bestFit="1" customWidth="1"/>
    <col min="10862" max="10863" width="9.28515625" style="9" bestFit="1" customWidth="1"/>
    <col min="10864" max="10864" width="9.140625" style="9"/>
    <col min="10865" max="10865" width="10.28515625" style="9" bestFit="1" customWidth="1"/>
    <col min="10866" max="10867" width="9.28515625" style="9" bestFit="1" customWidth="1"/>
    <col min="10868" max="10868" width="9.140625" style="9"/>
    <col min="10869" max="10869" width="10.28515625" style="9" bestFit="1" customWidth="1"/>
    <col min="10870" max="10871" width="9.28515625" style="9" bestFit="1" customWidth="1"/>
    <col min="10872" max="10872" width="9.140625" style="9"/>
    <col min="10873" max="10873" width="10.28515625" style="9" bestFit="1" customWidth="1"/>
    <col min="10874" max="10875" width="9.28515625" style="9" bestFit="1" customWidth="1"/>
    <col min="10876" max="10876" width="9.140625" style="9"/>
    <col min="10877" max="10877" width="10.28515625" style="9" bestFit="1" customWidth="1"/>
    <col min="10878" max="10879" width="9.28515625" style="9" bestFit="1" customWidth="1"/>
    <col min="10880" max="10880" width="9.140625" style="9"/>
    <col min="10881" max="10881" width="10.28515625" style="9" bestFit="1" customWidth="1"/>
    <col min="10882" max="10883" width="9.28515625" style="9" bestFit="1" customWidth="1"/>
    <col min="10884" max="10884" width="9.140625" style="9"/>
    <col min="10885" max="10885" width="10.28515625" style="9" bestFit="1" customWidth="1"/>
    <col min="10886" max="10887" width="9.28515625" style="9" bestFit="1" customWidth="1"/>
    <col min="10888" max="10888" width="9.140625" style="9"/>
    <col min="10889" max="10889" width="10.28515625" style="9" bestFit="1" customWidth="1"/>
    <col min="10890" max="10891" width="9.28515625" style="9" bestFit="1" customWidth="1"/>
    <col min="10892" max="10892" width="9.140625" style="9"/>
    <col min="10893" max="10893" width="10.28515625" style="9" bestFit="1" customWidth="1"/>
    <col min="10894" max="10895" width="9.28515625" style="9" bestFit="1" customWidth="1"/>
    <col min="10896" max="10896" width="9.140625" style="9"/>
    <col min="10897" max="10897" width="10.28515625" style="9" bestFit="1" customWidth="1"/>
    <col min="10898" max="10899" width="9.28515625" style="9" bestFit="1" customWidth="1"/>
    <col min="10900" max="10900" width="9.140625" style="9"/>
    <col min="10901" max="10901" width="10.28515625" style="9" bestFit="1" customWidth="1"/>
    <col min="10902" max="10903" width="9.28515625" style="9" bestFit="1" customWidth="1"/>
    <col min="10904" max="10904" width="9.140625" style="9"/>
    <col min="10905" max="10905" width="10.28515625" style="9" bestFit="1" customWidth="1"/>
    <col min="10906" max="10907" width="9.28515625" style="9" bestFit="1" customWidth="1"/>
    <col min="10908" max="10908" width="9.140625" style="9"/>
    <col min="10909" max="10909" width="10.28515625" style="9" bestFit="1" customWidth="1"/>
    <col min="10910" max="10911" width="9.28515625" style="9" bestFit="1" customWidth="1"/>
    <col min="10912" max="10912" width="9.140625" style="9"/>
    <col min="10913" max="10913" width="10.28515625" style="9" bestFit="1" customWidth="1"/>
    <col min="10914" max="10915" width="9.28515625" style="9" bestFit="1" customWidth="1"/>
    <col min="10916" max="10916" width="9.140625" style="9"/>
    <col min="10917" max="10917" width="10.28515625" style="9" bestFit="1" customWidth="1"/>
    <col min="10918" max="10919" width="9.28515625" style="9" bestFit="1" customWidth="1"/>
    <col min="10920" max="10920" width="9.140625" style="9"/>
    <col min="10921" max="10921" width="10.28515625" style="9" bestFit="1" customWidth="1"/>
    <col min="10922" max="10923" width="9.28515625" style="9" bestFit="1" customWidth="1"/>
    <col min="10924" max="10924" width="9.140625" style="9"/>
    <col min="10925" max="10925" width="10.28515625" style="9" bestFit="1" customWidth="1"/>
    <col min="10926" max="10927" width="9.28515625" style="9" bestFit="1" customWidth="1"/>
    <col min="10928" max="10928" width="9.140625" style="9"/>
    <col min="10929" max="10929" width="10.28515625" style="9" bestFit="1" customWidth="1"/>
    <col min="10930" max="10931" width="9.28515625" style="9" bestFit="1" customWidth="1"/>
    <col min="10932" max="10932" width="9.140625" style="9"/>
    <col min="10933" max="10933" width="10.28515625" style="9" bestFit="1" customWidth="1"/>
    <col min="10934" max="10935" width="9.28515625" style="9" bestFit="1" customWidth="1"/>
    <col min="10936" max="10936" width="9.140625" style="9"/>
    <col min="10937" max="10937" width="10.28515625" style="9" bestFit="1" customWidth="1"/>
    <col min="10938" max="10939" width="9.28515625" style="9" bestFit="1" customWidth="1"/>
    <col min="10940" max="10940" width="9.140625" style="9"/>
    <col min="10941" max="10941" width="10.28515625" style="9" bestFit="1" customWidth="1"/>
    <col min="10942" max="10943" width="9.28515625" style="9" bestFit="1" customWidth="1"/>
    <col min="10944" max="10944" width="9.140625" style="9"/>
    <col min="10945" max="10945" width="10.28515625" style="9" bestFit="1" customWidth="1"/>
    <col min="10946" max="10947" width="9.28515625" style="9" bestFit="1" customWidth="1"/>
    <col min="10948" max="10948" width="9.140625" style="9"/>
    <col min="10949" max="10949" width="10.28515625" style="9" bestFit="1" customWidth="1"/>
    <col min="10950" max="10951" width="9.28515625" style="9" bestFit="1" customWidth="1"/>
    <col min="10952" max="10952" width="9.140625" style="9"/>
    <col min="10953" max="10953" width="10.28515625" style="9" bestFit="1" customWidth="1"/>
    <col min="10954" max="10955" width="9.28515625" style="9" bestFit="1" customWidth="1"/>
    <col min="10956" max="10956" width="9.140625" style="9"/>
    <col min="10957" max="10957" width="10.28515625" style="9" bestFit="1" customWidth="1"/>
    <col min="10958" max="10959" width="9.28515625" style="9" bestFit="1" customWidth="1"/>
    <col min="10960" max="10960" width="9.140625" style="9"/>
    <col min="10961" max="10961" width="10.28515625" style="9" bestFit="1" customWidth="1"/>
    <col min="10962" max="10963" width="9.28515625" style="9" bestFit="1" customWidth="1"/>
    <col min="10964" max="10964" width="9.140625" style="9"/>
    <col min="10965" max="10965" width="10.28515625" style="9" bestFit="1" customWidth="1"/>
    <col min="10966" max="10967" width="9.28515625" style="9" bestFit="1" customWidth="1"/>
    <col min="10968" max="10968" width="9.140625" style="9"/>
    <col min="10969" max="10969" width="10.28515625" style="9" bestFit="1" customWidth="1"/>
    <col min="10970" max="10971" width="9.28515625" style="9" bestFit="1" customWidth="1"/>
    <col min="10972" max="10972" width="9.140625" style="9"/>
    <col min="10973" max="10973" width="10.28515625" style="9" bestFit="1" customWidth="1"/>
    <col min="10974" max="10975" width="9.28515625" style="9" bestFit="1" customWidth="1"/>
    <col min="10976" max="10976" width="9.140625" style="9"/>
    <col min="10977" max="10977" width="10.28515625" style="9" bestFit="1" customWidth="1"/>
    <col min="10978" max="10979" width="9.28515625" style="9" bestFit="1" customWidth="1"/>
    <col min="10980" max="10980" width="9.140625" style="9"/>
    <col min="10981" max="10981" width="10.28515625" style="9" bestFit="1" customWidth="1"/>
    <col min="10982" max="10983" width="9.28515625" style="9" bestFit="1" customWidth="1"/>
    <col min="10984" max="10984" width="9.140625" style="9"/>
    <col min="10985" max="10985" width="10.28515625" style="9" bestFit="1" customWidth="1"/>
    <col min="10986" max="10987" width="9.28515625" style="9" bestFit="1" customWidth="1"/>
    <col min="10988" max="10988" width="9.140625" style="9"/>
    <col min="10989" max="10989" width="10.28515625" style="9" bestFit="1" customWidth="1"/>
    <col min="10990" max="10991" width="9.28515625" style="9" bestFit="1" customWidth="1"/>
    <col min="10992" max="10992" width="9.140625" style="9"/>
    <col min="10993" max="10993" width="10.28515625" style="9" bestFit="1" customWidth="1"/>
    <col min="10994" max="10995" width="9.28515625" style="9" bestFit="1" customWidth="1"/>
    <col min="10996" max="10996" width="9.140625" style="9"/>
    <col min="10997" max="10997" width="10.28515625" style="9" bestFit="1" customWidth="1"/>
    <col min="10998" max="10999" width="9.28515625" style="9" bestFit="1" customWidth="1"/>
    <col min="11000" max="11000" width="9.140625" style="9"/>
    <col min="11001" max="11001" width="10.28515625" style="9" bestFit="1" customWidth="1"/>
    <col min="11002" max="11003" width="9.28515625" style="9" bestFit="1" customWidth="1"/>
    <col min="11004" max="11004" width="9.140625" style="9"/>
    <col min="11005" max="11005" width="10.28515625" style="9" bestFit="1" customWidth="1"/>
    <col min="11006" max="11007" width="9.28515625" style="9" bestFit="1" customWidth="1"/>
    <col min="11008" max="11008" width="9.140625" style="9"/>
    <col min="11009" max="11009" width="10.28515625" style="9" bestFit="1" customWidth="1"/>
    <col min="11010" max="11011" width="9.28515625" style="9" bestFit="1" customWidth="1"/>
    <col min="11012" max="11012" width="9.140625" style="9"/>
    <col min="11013" max="11013" width="10.28515625" style="9" bestFit="1" customWidth="1"/>
    <col min="11014" max="11015" width="9.28515625" style="9" bestFit="1" customWidth="1"/>
    <col min="11016" max="11016" width="9.140625" style="9"/>
    <col min="11017" max="11017" width="10.28515625" style="9" bestFit="1" customWidth="1"/>
    <col min="11018" max="11019" width="9.28515625" style="9" bestFit="1" customWidth="1"/>
    <col min="11020" max="11020" width="9.140625" style="9"/>
    <col min="11021" max="11021" width="10.28515625" style="9" bestFit="1" customWidth="1"/>
    <col min="11022" max="11023" width="9.28515625" style="9" bestFit="1" customWidth="1"/>
    <col min="11024" max="11024" width="9.140625" style="9"/>
    <col min="11025" max="11025" width="10.28515625" style="9" bestFit="1" customWidth="1"/>
    <col min="11026" max="11027" width="9.28515625" style="9" bestFit="1" customWidth="1"/>
    <col min="11028" max="11028" width="9.140625" style="9"/>
    <col min="11029" max="11029" width="10.28515625" style="9" bestFit="1" customWidth="1"/>
    <col min="11030" max="11031" width="9.28515625" style="9" bestFit="1" customWidth="1"/>
    <col min="11032" max="11032" width="9.140625" style="9"/>
    <col min="11033" max="11033" width="10.28515625" style="9" bestFit="1" customWidth="1"/>
    <col min="11034" max="11035" width="9.28515625" style="9" bestFit="1" customWidth="1"/>
    <col min="11036" max="11036" width="9.140625" style="9"/>
    <col min="11037" max="11037" width="10.28515625" style="9" bestFit="1" customWidth="1"/>
    <col min="11038" max="11039" width="9.28515625" style="9" bestFit="1" customWidth="1"/>
    <col min="11040" max="11040" width="9.140625" style="9"/>
    <col min="11041" max="11041" width="10.28515625" style="9" bestFit="1" customWidth="1"/>
    <col min="11042" max="11043" width="9.28515625" style="9" bestFit="1" customWidth="1"/>
    <col min="11044" max="11044" width="9.140625" style="9"/>
    <col min="11045" max="11045" width="10.28515625" style="9" bestFit="1" customWidth="1"/>
    <col min="11046" max="11047" width="9.28515625" style="9" bestFit="1" customWidth="1"/>
    <col min="11048" max="11048" width="9.140625" style="9"/>
    <col min="11049" max="11049" width="10.28515625" style="9" bestFit="1" customWidth="1"/>
    <col min="11050" max="11051" width="9.28515625" style="9" bestFit="1" customWidth="1"/>
    <col min="11052" max="11052" width="9.140625" style="9"/>
    <col min="11053" max="11053" width="10.28515625" style="9" bestFit="1" customWidth="1"/>
    <col min="11054" max="11055" width="9.28515625" style="9" bestFit="1" customWidth="1"/>
    <col min="11056" max="11056" width="9.140625" style="9"/>
    <col min="11057" max="11057" width="10.28515625" style="9" bestFit="1" customWidth="1"/>
    <col min="11058" max="11059" width="9.28515625" style="9" bestFit="1" customWidth="1"/>
    <col min="11060" max="11060" width="9.140625" style="9"/>
    <col min="11061" max="11061" width="10.28515625" style="9" bestFit="1" customWidth="1"/>
    <col min="11062" max="11063" width="9.28515625" style="9" bestFit="1" customWidth="1"/>
    <col min="11064" max="11064" width="9.140625" style="9"/>
    <col min="11065" max="11065" width="10.28515625" style="9" bestFit="1" customWidth="1"/>
    <col min="11066" max="11067" width="9.28515625" style="9" bestFit="1" customWidth="1"/>
    <col min="11068" max="11068" width="9.140625" style="9"/>
    <col min="11069" max="11069" width="10.28515625" style="9" bestFit="1" customWidth="1"/>
    <col min="11070" max="11071" width="9.28515625" style="9" bestFit="1" customWidth="1"/>
    <col min="11072" max="11072" width="9.140625" style="9"/>
    <col min="11073" max="11073" width="10.28515625" style="9" bestFit="1" customWidth="1"/>
    <col min="11074" max="11075" width="9.28515625" style="9" bestFit="1" customWidth="1"/>
    <col min="11076" max="11076" width="9.140625" style="9"/>
    <col min="11077" max="11077" width="10.28515625" style="9" bestFit="1" customWidth="1"/>
    <col min="11078" max="11079" width="9.28515625" style="9" bestFit="1" customWidth="1"/>
    <col min="11080" max="11080" width="9.140625" style="9"/>
    <col min="11081" max="11081" width="10.28515625" style="9" bestFit="1" customWidth="1"/>
    <col min="11082" max="11083" width="9.28515625" style="9" bestFit="1" customWidth="1"/>
    <col min="11084" max="11084" width="9.140625" style="9"/>
    <col min="11085" max="11085" width="10.28515625" style="9" bestFit="1" customWidth="1"/>
    <col min="11086" max="11087" width="9.28515625" style="9" bestFit="1" customWidth="1"/>
    <col min="11088" max="11088" width="9.140625" style="9"/>
    <col min="11089" max="11089" width="10.28515625" style="9" bestFit="1" customWidth="1"/>
    <col min="11090" max="11091" width="9.28515625" style="9" bestFit="1" customWidth="1"/>
    <col min="11092" max="11092" width="9.140625" style="9"/>
    <col min="11093" max="11093" width="10.28515625" style="9" bestFit="1" customWidth="1"/>
    <col min="11094" max="11095" width="9.28515625" style="9" bestFit="1" customWidth="1"/>
    <col min="11096" max="11096" width="9.140625" style="9"/>
    <col min="11097" max="11097" width="10.28515625" style="9" bestFit="1" customWidth="1"/>
    <col min="11098" max="11099" width="9.28515625" style="9" bestFit="1" customWidth="1"/>
    <col min="11100" max="11100" width="9.140625" style="9"/>
    <col min="11101" max="11101" width="10.28515625" style="9" bestFit="1" customWidth="1"/>
    <col min="11102" max="11103" width="9.28515625" style="9" bestFit="1" customWidth="1"/>
    <col min="11104" max="11104" width="9.140625" style="9"/>
    <col min="11105" max="11105" width="10.28515625" style="9" bestFit="1" customWidth="1"/>
    <col min="11106" max="11107" width="9.28515625" style="9" bestFit="1" customWidth="1"/>
    <col min="11108" max="11108" width="9.140625" style="9"/>
    <col min="11109" max="11109" width="10.28515625" style="9" bestFit="1" customWidth="1"/>
    <col min="11110" max="11111" width="9.28515625" style="9" bestFit="1" customWidth="1"/>
    <col min="11112" max="11112" width="9.140625" style="9"/>
    <col min="11113" max="11113" width="10.28515625" style="9" bestFit="1" customWidth="1"/>
    <col min="11114" max="11115" width="9.28515625" style="9" bestFit="1" customWidth="1"/>
    <col min="11116" max="11116" width="9.140625" style="9"/>
    <col min="11117" max="11117" width="10.28515625" style="9" bestFit="1" customWidth="1"/>
    <col min="11118" max="11119" width="9.28515625" style="9" bestFit="1" customWidth="1"/>
    <col min="11120" max="11120" width="9.140625" style="9"/>
    <col min="11121" max="11121" width="10.28515625" style="9" bestFit="1" customWidth="1"/>
    <col min="11122" max="11123" width="9.28515625" style="9" bestFit="1" customWidth="1"/>
    <col min="11124" max="11124" width="9.140625" style="9"/>
    <col min="11125" max="11125" width="10.28515625" style="9" bestFit="1" customWidth="1"/>
    <col min="11126" max="11127" width="9.28515625" style="9" bestFit="1" customWidth="1"/>
    <col min="11128" max="11128" width="9.140625" style="9"/>
    <col min="11129" max="11129" width="10.28515625" style="9" bestFit="1" customWidth="1"/>
    <col min="11130" max="11131" width="9.28515625" style="9" bestFit="1" customWidth="1"/>
    <col min="11132" max="11132" width="9.140625" style="9"/>
    <col min="11133" max="11133" width="10.28515625" style="9" bestFit="1" customWidth="1"/>
    <col min="11134" max="11135" width="9.28515625" style="9" bestFit="1" customWidth="1"/>
    <col min="11136" max="11136" width="9.140625" style="9"/>
    <col min="11137" max="11137" width="10.28515625" style="9" bestFit="1" customWidth="1"/>
    <col min="11138" max="11139" width="9.28515625" style="9" bestFit="1" customWidth="1"/>
    <col min="11140" max="11140" width="9.140625" style="9"/>
    <col min="11141" max="11141" width="10.28515625" style="9" bestFit="1" customWidth="1"/>
    <col min="11142" max="11143" width="9.28515625" style="9" bestFit="1" customWidth="1"/>
    <col min="11144" max="11144" width="9.140625" style="9"/>
    <col min="11145" max="11145" width="10.28515625" style="9" bestFit="1" customWidth="1"/>
    <col min="11146" max="11147" width="9.28515625" style="9" bestFit="1" customWidth="1"/>
    <col min="11148" max="11148" width="9.140625" style="9"/>
    <col min="11149" max="11149" width="10.28515625" style="9" bestFit="1" customWidth="1"/>
    <col min="11150" max="11151" width="9.28515625" style="9" bestFit="1" customWidth="1"/>
    <col min="11152" max="11152" width="9.140625" style="9"/>
    <col min="11153" max="11153" width="10.28515625" style="9" bestFit="1" customWidth="1"/>
    <col min="11154" max="11155" width="9.28515625" style="9" bestFit="1" customWidth="1"/>
    <col min="11156" max="11156" width="9.140625" style="9"/>
    <col min="11157" max="11157" width="10.28515625" style="9" bestFit="1" customWidth="1"/>
    <col min="11158" max="11159" width="9.28515625" style="9" bestFit="1" customWidth="1"/>
    <col min="11160" max="11160" width="9.140625" style="9"/>
    <col min="11161" max="11161" width="10.28515625" style="9" bestFit="1" customWidth="1"/>
    <col min="11162" max="11163" width="9.28515625" style="9" bestFit="1" customWidth="1"/>
    <col min="11164" max="11164" width="9.140625" style="9"/>
    <col min="11165" max="11165" width="10.28515625" style="9" bestFit="1" customWidth="1"/>
    <col min="11166" max="11167" width="9.28515625" style="9" bestFit="1" customWidth="1"/>
    <col min="11168" max="11168" width="9.140625" style="9"/>
    <col min="11169" max="11169" width="10.28515625" style="9" bestFit="1" customWidth="1"/>
    <col min="11170" max="11171" width="9.28515625" style="9" bestFit="1" customWidth="1"/>
    <col min="11172" max="11172" width="9.140625" style="9"/>
    <col min="11173" max="11173" width="10.28515625" style="9" bestFit="1" customWidth="1"/>
    <col min="11174" max="11175" width="9.28515625" style="9" bestFit="1" customWidth="1"/>
    <col min="11176" max="11176" width="9.140625" style="9"/>
    <col min="11177" max="11177" width="10.28515625" style="9" bestFit="1" customWidth="1"/>
    <col min="11178" max="11179" width="9.28515625" style="9" bestFit="1" customWidth="1"/>
    <col min="11180" max="11180" width="9.140625" style="9"/>
    <col min="11181" max="11181" width="10.28515625" style="9" bestFit="1" customWidth="1"/>
    <col min="11182" max="11183" width="9.28515625" style="9" bestFit="1" customWidth="1"/>
    <col min="11184" max="11184" width="9.140625" style="9"/>
    <col min="11185" max="11185" width="10.28515625" style="9" bestFit="1" customWidth="1"/>
    <col min="11186" max="11187" width="9.28515625" style="9" bestFit="1" customWidth="1"/>
    <col min="11188" max="11188" width="9.140625" style="9"/>
    <col min="11189" max="11189" width="10.28515625" style="9" bestFit="1" customWidth="1"/>
    <col min="11190" max="11191" width="9.28515625" style="9" bestFit="1" customWidth="1"/>
    <col min="11192" max="11192" width="9.140625" style="9"/>
    <col min="11193" max="11193" width="10.28515625" style="9" bestFit="1" customWidth="1"/>
    <col min="11194" max="11195" width="9.28515625" style="9" bestFit="1" customWidth="1"/>
    <col min="11196" max="11196" width="9.140625" style="9"/>
    <col min="11197" max="11197" width="10.28515625" style="9" bestFit="1" customWidth="1"/>
    <col min="11198" max="11199" width="9.28515625" style="9" bestFit="1" customWidth="1"/>
    <col min="11200" max="11200" width="9.140625" style="9"/>
    <col min="11201" max="11201" width="10.28515625" style="9" bestFit="1" customWidth="1"/>
    <col min="11202" max="11203" width="9.28515625" style="9" bestFit="1" customWidth="1"/>
    <col min="11204" max="11204" width="9.140625" style="9"/>
    <col min="11205" max="11205" width="10.28515625" style="9" bestFit="1" customWidth="1"/>
    <col min="11206" max="11207" width="9.28515625" style="9" bestFit="1" customWidth="1"/>
    <col min="11208" max="11208" width="9.140625" style="9"/>
    <col min="11209" max="11209" width="10.28515625" style="9" bestFit="1" customWidth="1"/>
    <col min="11210" max="11211" width="9.28515625" style="9" bestFit="1" customWidth="1"/>
    <col min="11212" max="11212" width="9.140625" style="9"/>
    <col min="11213" max="11213" width="10.28515625" style="9" bestFit="1" customWidth="1"/>
    <col min="11214" max="11215" width="9.28515625" style="9" bestFit="1" customWidth="1"/>
    <col min="11216" max="11216" width="9.140625" style="9"/>
    <col min="11217" max="11217" width="10.28515625" style="9" bestFit="1" customWidth="1"/>
    <col min="11218" max="11219" width="9.28515625" style="9" bestFit="1" customWidth="1"/>
    <col min="11220" max="11220" width="9.140625" style="9"/>
    <col min="11221" max="11221" width="10.28515625" style="9" bestFit="1" customWidth="1"/>
    <col min="11222" max="11223" width="9.28515625" style="9" bestFit="1" customWidth="1"/>
    <col min="11224" max="11224" width="9.140625" style="9"/>
    <col min="11225" max="11225" width="10.28515625" style="9" bestFit="1" customWidth="1"/>
    <col min="11226" max="11227" width="9.28515625" style="9" bestFit="1" customWidth="1"/>
    <col min="11228" max="11228" width="9.140625" style="9"/>
    <col min="11229" max="11229" width="10.28515625" style="9" bestFit="1" customWidth="1"/>
    <col min="11230" max="11231" width="9.28515625" style="9" bestFit="1" customWidth="1"/>
    <col min="11232" max="11232" width="9.140625" style="9"/>
    <col min="11233" max="11233" width="10.28515625" style="9" bestFit="1" customWidth="1"/>
    <col min="11234" max="11235" width="9.28515625" style="9" bestFit="1" customWidth="1"/>
    <col min="11236" max="11236" width="9.140625" style="9"/>
    <col min="11237" max="11237" width="10.28515625" style="9" bestFit="1" customWidth="1"/>
    <col min="11238" max="11239" width="9.28515625" style="9" bestFit="1" customWidth="1"/>
    <col min="11240" max="11240" width="9.140625" style="9"/>
    <col min="11241" max="11241" width="10.28515625" style="9" bestFit="1" customWidth="1"/>
    <col min="11242" max="11243" width="9.28515625" style="9" bestFit="1" customWidth="1"/>
    <col min="11244" max="11244" width="9.140625" style="9"/>
    <col min="11245" max="11245" width="10.28515625" style="9" bestFit="1" customWidth="1"/>
    <col min="11246" max="11247" width="9.28515625" style="9" bestFit="1" customWidth="1"/>
    <col min="11248" max="11248" width="9.140625" style="9"/>
    <col min="11249" max="11249" width="10.28515625" style="9" bestFit="1" customWidth="1"/>
    <col min="11250" max="11251" width="9.28515625" style="9" bestFit="1" customWidth="1"/>
    <col min="11252" max="11252" width="9.140625" style="9"/>
    <col min="11253" max="11253" width="10.28515625" style="9" bestFit="1" customWidth="1"/>
    <col min="11254" max="11255" width="9.28515625" style="9" bestFit="1" customWidth="1"/>
    <col min="11256" max="11256" width="9.140625" style="9"/>
    <col min="11257" max="11257" width="10.28515625" style="9" bestFit="1" customWidth="1"/>
    <col min="11258" max="11259" width="9.28515625" style="9" bestFit="1" customWidth="1"/>
    <col min="11260" max="11260" width="9.140625" style="9"/>
    <col min="11261" max="11261" width="10.28515625" style="9" bestFit="1" customWidth="1"/>
    <col min="11262" max="11263" width="9.28515625" style="9" bestFit="1" customWidth="1"/>
    <col min="11264" max="11264" width="9.140625" style="9"/>
    <col min="11265" max="11265" width="10.28515625" style="9" bestFit="1" customWidth="1"/>
    <col min="11266" max="11267" width="9.28515625" style="9" bestFit="1" customWidth="1"/>
    <col min="11268" max="11268" width="9.140625" style="9"/>
    <col min="11269" max="11269" width="10.28515625" style="9" bestFit="1" customWidth="1"/>
    <col min="11270" max="11271" width="9.28515625" style="9" bestFit="1" customWidth="1"/>
    <col min="11272" max="11272" width="9.140625" style="9"/>
    <col min="11273" max="11273" width="10.28515625" style="9" bestFit="1" customWidth="1"/>
    <col min="11274" max="11275" width="9.28515625" style="9" bestFit="1" customWidth="1"/>
    <col min="11276" max="11276" width="9.140625" style="9"/>
    <col min="11277" max="11277" width="10.28515625" style="9" bestFit="1" customWidth="1"/>
    <col min="11278" max="11279" width="9.28515625" style="9" bestFit="1" customWidth="1"/>
    <col min="11280" max="11280" width="9.140625" style="9"/>
    <col min="11281" max="11281" width="10.28515625" style="9" bestFit="1" customWidth="1"/>
    <col min="11282" max="11283" width="9.28515625" style="9" bestFit="1" customWidth="1"/>
    <col min="11284" max="11284" width="9.140625" style="9"/>
    <col min="11285" max="11285" width="10.28515625" style="9" bestFit="1" customWidth="1"/>
    <col min="11286" max="11287" width="9.28515625" style="9" bestFit="1" customWidth="1"/>
    <col min="11288" max="11288" width="9.140625" style="9"/>
    <col min="11289" max="11289" width="10.28515625" style="9" bestFit="1" customWidth="1"/>
    <col min="11290" max="11291" width="9.28515625" style="9" bestFit="1" customWidth="1"/>
    <col min="11292" max="11292" width="9.140625" style="9"/>
    <col min="11293" max="11293" width="10.28515625" style="9" bestFit="1" customWidth="1"/>
    <col min="11294" max="11295" width="9.28515625" style="9" bestFit="1" customWidth="1"/>
    <col min="11296" max="11296" width="9.140625" style="9"/>
    <col min="11297" max="11297" width="10.28515625" style="9" bestFit="1" customWidth="1"/>
    <col min="11298" max="11299" width="9.28515625" style="9" bestFit="1" customWidth="1"/>
    <col min="11300" max="11300" width="9.140625" style="9"/>
    <col min="11301" max="11301" width="10.28515625" style="9" bestFit="1" customWidth="1"/>
    <col min="11302" max="11303" width="9.28515625" style="9" bestFit="1" customWidth="1"/>
    <col min="11304" max="11304" width="9.140625" style="9"/>
    <col min="11305" max="11305" width="10.28515625" style="9" bestFit="1" customWidth="1"/>
    <col min="11306" max="11307" width="9.28515625" style="9" bestFit="1" customWidth="1"/>
    <col min="11308" max="11308" width="9.140625" style="9"/>
    <col min="11309" max="11309" width="10.28515625" style="9" bestFit="1" customWidth="1"/>
    <col min="11310" max="11311" width="9.28515625" style="9" bestFit="1" customWidth="1"/>
    <col min="11312" max="11312" width="9.140625" style="9"/>
    <col min="11313" max="11313" width="10.28515625" style="9" bestFit="1" customWidth="1"/>
    <col min="11314" max="11315" width="9.28515625" style="9" bestFit="1" customWidth="1"/>
    <col min="11316" max="11316" width="9.140625" style="9"/>
    <col min="11317" max="11317" width="10.28515625" style="9" bestFit="1" customWidth="1"/>
    <col min="11318" max="11319" width="9.28515625" style="9" bestFit="1" customWidth="1"/>
    <col min="11320" max="11320" width="9.140625" style="9"/>
    <col min="11321" max="11321" width="10.28515625" style="9" bestFit="1" customWidth="1"/>
    <col min="11322" max="11323" width="9.28515625" style="9" bestFit="1" customWidth="1"/>
    <col min="11324" max="11324" width="9.140625" style="9"/>
    <col min="11325" max="11325" width="10.28515625" style="9" bestFit="1" customWidth="1"/>
    <col min="11326" max="11327" width="9.28515625" style="9" bestFit="1" customWidth="1"/>
    <col min="11328" max="11328" width="9.140625" style="9"/>
    <col min="11329" max="11329" width="10.28515625" style="9" bestFit="1" customWidth="1"/>
    <col min="11330" max="11331" width="9.28515625" style="9" bestFit="1" customWidth="1"/>
    <col min="11332" max="11332" width="9.140625" style="9"/>
    <col min="11333" max="11333" width="10.28515625" style="9" bestFit="1" customWidth="1"/>
    <col min="11334" max="11335" width="9.28515625" style="9" bestFit="1" customWidth="1"/>
    <col min="11336" max="11336" width="9.140625" style="9"/>
    <col min="11337" max="11337" width="10.28515625" style="9" bestFit="1" customWidth="1"/>
    <col min="11338" max="11339" width="9.28515625" style="9" bestFit="1" customWidth="1"/>
    <col min="11340" max="11340" width="9.140625" style="9"/>
    <col min="11341" max="11341" width="10.28515625" style="9" bestFit="1" customWidth="1"/>
    <col min="11342" max="11343" width="9.28515625" style="9" bestFit="1" customWidth="1"/>
    <col min="11344" max="11344" width="9.140625" style="9"/>
    <col min="11345" max="11345" width="10.28515625" style="9" bestFit="1" customWidth="1"/>
    <col min="11346" max="11347" width="9.28515625" style="9" bestFit="1" customWidth="1"/>
    <col min="11348" max="11348" width="9.140625" style="9"/>
    <col min="11349" max="11349" width="10.28515625" style="9" bestFit="1" customWidth="1"/>
    <col min="11350" max="11351" width="9.28515625" style="9" bestFit="1" customWidth="1"/>
    <col min="11352" max="11352" width="9.140625" style="9"/>
    <col min="11353" max="11353" width="10.28515625" style="9" bestFit="1" customWidth="1"/>
    <col min="11354" max="11355" width="9.28515625" style="9" bestFit="1" customWidth="1"/>
    <col min="11356" max="11356" width="9.140625" style="9"/>
    <col min="11357" max="11357" width="10.28515625" style="9" bestFit="1" customWidth="1"/>
    <col min="11358" max="11359" width="9.28515625" style="9" bestFit="1" customWidth="1"/>
    <col min="11360" max="11360" width="9.140625" style="9"/>
    <col min="11361" max="11361" width="10.28515625" style="9" bestFit="1" customWidth="1"/>
    <col min="11362" max="11363" width="9.28515625" style="9" bestFit="1" customWidth="1"/>
    <col min="11364" max="11364" width="9.140625" style="9"/>
    <col min="11365" max="11365" width="10.28515625" style="9" bestFit="1" customWidth="1"/>
    <col min="11366" max="11367" width="9.28515625" style="9" bestFit="1" customWidth="1"/>
    <col min="11368" max="11368" width="9.140625" style="9"/>
    <col min="11369" max="11369" width="10.28515625" style="9" bestFit="1" customWidth="1"/>
    <col min="11370" max="11371" width="9.28515625" style="9" bestFit="1" customWidth="1"/>
    <col min="11372" max="11372" width="9.140625" style="9"/>
    <col min="11373" max="11373" width="10.28515625" style="9" bestFit="1" customWidth="1"/>
    <col min="11374" max="11375" width="9.28515625" style="9" bestFit="1" customWidth="1"/>
    <col min="11376" max="11376" width="9.140625" style="9"/>
    <col min="11377" max="11377" width="10.28515625" style="9" bestFit="1" customWidth="1"/>
    <col min="11378" max="11379" width="9.28515625" style="9" bestFit="1" customWidth="1"/>
    <col min="11380" max="11380" width="9.140625" style="9"/>
    <col min="11381" max="11381" width="10.28515625" style="9" bestFit="1" customWidth="1"/>
    <col min="11382" max="11383" width="9.28515625" style="9" bestFit="1" customWidth="1"/>
    <col min="11384" max="11384" width="9.140625" style="9"/>
    <col min="11385" max="11385" width="10.28515625" style="9" bestFit="1" customWidth="1"/>
    <col min="11386" max="11387" width="9.28515625" style="9" bestFit="1" customWidth="1"/>
    <col min="11388" max="11388" width="9.140625" style="9"/>
    <col min="11389" max="11389" width="10.28515625" style="9" bestFit="1" customWidth="1"/>
    <col min="11390" max="11391" width="9.28515625" style="9" bestFit="1" customWidth="1"/>
    <col min="11392" max="11392" width="9.140625" style="9"/>
    <col min="11393" max="11393" width="10.28515625" style="9" bestFit="1" customWidth="1"/>
    <col min="11394" max="11395" width="9.28515625" style="9" bestFit="1" customWidth="1"/>
    <col min="11396" max="11396" width="9.140625" style="9"/>
    <col min="11397" max="11397" width="10.28515625" style="9" bestFit="1" customWidth="1"/>
    <col min="11398" max="11399" width="9.28515625" style="9" bestFit="1" customWidth="1"/>
    <col min="11400" max="11400" width="9.140625" style="9"/>
    <col min="11401" max="11401" width="10.28515625" style="9" bestFit="1" customWidth="1"/>
    <col min="11402" max="11403" width="9.28515625" style="9" bestFit="1" customWidth="1"/>
    <col min="11404" max="11404" width="9.140625" style="9"/>
    <col min="11405" max="11405" width="10.28515625" style="9" bestFit="1" customWidth="1"/>
    <col min="11406" max="11407" width="9.28515625" style="9" bestFit="1" customWidth="1"/>
    <col min="11408" max="11408" width="9.140625" style="9"/>
    <col min="11409" max="11409" width="10.28515625" style="9" bestFit="1" customWidth="1"/>
    <col min="11410" max="11411" width="9.28515625" style="9" bestFit="1" customWidth="1"/>
    <col min="11412" max="11412" width="9.140625" style="9"/>
    <col min="11413" max="11413" width="10.28515625" style="9" bestFit="1" customWidth="1"/>
    <col min="11414" max="11415" width="9.28515625" style="9" bestFit="1" customWidth="1"/>
    <col min="11416" max="11416" width="9.140625" style="9"/>
    <col min="11417" max="11417" width="10.28515625" style="9" bestFit="1" customWidth="1"/>
    <col min="11418" max="11419" width="9.28515625" style="9" bestFit="1" customWidth="1"/>
    <col min="11420" max="11420" width="9.140625" style="9"/>
    <col min="11421" max="11421" width="10.28515625" style="9" bestFit="1" customWidth="1"/>
    <col min="11422" max="11423" width="9.28515625" style="9" bestFit="1" customWidth="1"/>
    <col min="11424" max="11424" width="9.140625" style="9"/>
    <col min="11425" max="11425" width="10.28515625" style="9" bestFit="1" customWidth="1"/>
    <col min="11426" max="11427" width="9.28515625" style="9" bestFit="1" customWidth="1"/>
    <col min="11428" max="11428" width="9.140625" style="9"/>
    <col min="11429" max="11429" width="10.28515625" style="9" bestFit="1" customWidth="1"/>
    <col min="11430" max="11431" width="9.28515625" style="9" bestFit="1" customWidth="1"/>
    <col min="11432" max="11432" width="9.140625" style="9"/>
    <col min="11433" max="11433" width="10.28515625" style="9" bestFit="1" customWidth="1"/>
    <col min="11434" max="11435" width="9.28515625" style="9" bestFit="1" customWidth="1"/>
    <col min="11436" max="11436" width="9.140625" style="9"/>
    <col min="11437" max="11437" width="10.28515625" style="9" bestFit="1" customWidth="1"/>
    <col min="11438" max="11439" width="9.28515625" style="9" bestFit="1" customWidth="1"/>
    <col min="11440" max="11440" width="9.140625" style="9"/>
    <col min="11441" max="11441" width="10.28515625" style="9" bestFit="1" customWidth="1"/>
    <col min="11442" max="11443" width="9.28515625" style="9" bestFit="1" customWidth="1"/>
    <col min="11444" max="11444" width="9.140625" style="9"/>
    <col min="11445" max="11445" width="10.28515625" style="9" bestFit="1" customWidth="1"/>
    <col min="11446" max="11447" width="9.28515625" style="9" bestFit="1" customWidth="1"/>
    <col min="11448" max="11448" width="9.140625" style="9"/>
    <col min="11449" max="11449" width="10.28515625" style="9" bestFit="1" customWidth="1"/>
    <col min="11450" max="11451" width="9.28515625" style="9" bestFit="1" customWidth="1"/>
    <col min="11452" max="11452" width="9.140625" style="9"/>
    <col min="11453" max="11453" width="10.28515625" style="9" bestFit="1" customWidth="1"/>
    <col min="11454" max="11455" width="9.28515625" style="9" bestFit="1" customWidth="1"/>
    <col min="11456" max="11456" width="9.140625" style="9"/>
    <col min="11457" max="11457" width="10.28515625" style="9" bestFit="1" customWidth="1"/>
    <col min="11458" max="11459" width="9.28515625" style="9" bestFit="1" customWidth="1"/>
    <col min="11460" max="11460" width="9.140625" style="9"/>
    <col min="11461" max="11461" width="10.28515625" style="9" bestFit="1" customWidth="1"/>
    <col min="11462" max="11463" width="9.28515625" style="9" bestFit="1" customWidth="1"/>
    <col min="11464" max="11464" width="9.140625" style="9"/>
    <col min="11465" max="11465" width="10.28515625" style="9" bestFit="1" customWidth="1"/>
    <col min="11466" max="11467" width="9.28515625" style="9" bestFit="1" customWidth="1"/>
    <col min="11468" max="11468" width="9.140625" style="9"/>
    <col min="11469" max="11469" width="10.28515625" style="9" bestFit="1" customWidth="1"/>
    <col min="11470" max="11471" width="9.28515625" style="9" bestFit="1" customWidth="1"/>
    <col min="11472" max="11472" width="9.140625" style="9"/>
    <col min="11473" max="11473" width="10.28515625" style="9" bestFit="1" customWidth="1"/>
    <col min="11474" max="11475" width="9.28515625" style="9" bestFit="1" customWidth="1"/>
    <col min="11476" max="11476" width="9.140625" style="9"/>
    <col min="11477" max="11477" width="10.28515625" style="9" bestFit="1" customWidth="1"/>
    <col min="11478" max="11479" width="9.28515625" style="9" bestFit="1" customWidth="1"/>
    <col min="11480" max="11480" width="9.140625" style="9"/>
    <col min="11481" max="11481" width="10.28515625" style="9" bestFit="1" customWidth="1"/>
    <col min="11482" max="11483" width="9.28515625" style="9" bestFit="1" customWidth="1"/>
    <col min="11484" max="11484" width="9.140625" style="9"/>
    <col min="11485" max="11485" width="10.28515625" style="9" bestFit="1" customWidth="1"/>
    <col min="11486" max="11487" width="9.28515625" style="9" bestFit="1" customWidth="1"/>
    <col min="11488" max="11488" width="9.140625" style="9"/>
    <col min="11489" max="11489" width="10.28515625" style="9" bestFit="1" customWidth="1"/>
    <col min="11490" max="11491" width="9.28515625" style="9" bestFit="1" customWidth="1"/>
    <col min="11492" max="11492" width="9.140625" style="9"/>
    <col min="11493" max="11493" width="10.28515625" style="9" bestFit="1" customWidth="1"/>
    <col min="11494" max="11495" width="9.28515625" style="9" bestFit="1" customWidth="1"/>
    <col min="11496" max="11496" width="9.140625" style="9"/>
    <col min="11497" max="11497" width="10.28515625" style="9" bestFit="1" customWidth="1"/>
    <col min="11498" max="11499" width="9.28515625" style="9" bestFit="1" customWidth="1"/>
    <col min="11500" max="11500" width="9.140625" style="9"/>
    <col min="11501" max="11501" width="10.28515625" style="9" bestFit="1" customWidth="1"/>
    <col min="11502" max="11503" width="9.28515625" style="9" bestFit="1" customWidth="1"/>
    <col min="11504" max="11504" width="9.140625" style="9"/>
    <col min="11505" max="11505" width="10.28515625" style="9" bestFit="1" customWidth="1"/>
    <col min="11506" max="11507" width="9.28515625" style="9" bestFit="1" customWidth="1"/>
    <col min="11508" max="11508" width="9.140625" style="9"/>
    <col min="11509" max="11509" width="10.28515625" style="9" bestFit="1" customWidth="1"/>
    <col min="11510" max="11511" width="9.28515625" style="9" bestFit="1" customWidth="1"/>
    <col min="11512" max="11512" width="9.140625" style="9"/>
    <col min="11513" max="11513" width="10.28515625" style="9" bestFit="1" customWidth="1"/>
    <col min="11514" max="11515" width="9.28515625" style="9" bestFit="1" customWidth="1"/>
    <col min="11516" max="11516" width="9.140625" style="9"/>
    <col min="11517" max="11517" width="10.28515625" style="9" bestFit="1" customWidth="1"/>
    <col min="11518" max="11519" width="9.28515625" style="9" bestFit="1" customWidth="1"/>
    <col min="11520" max="11520" width="9.140625" style="9"/>
    <col min="11521" max="11521" width="10.28515625" style="9" bestFit="1" customWidth="1"/>
    <col min="11522" max="11523" width="9.28515625" style="9" bestFit="1" customWidth="1"/>
    <col min="11524" max="11524" width="9.140625" style="9"/>
    <col min="11525" max="11525" width="10.28515625" style="9" bestFit="1" customWidth="1"/>
    <col min="11526" max="11527" width="9.28515625" style="9" bestFit="1" customWidth="1"/>
    <col min="11528" max="11528" width="9.140625" style="9"/>
    <col min="11529" max="11529" width="10.28515625" style="9" bestFit="1" customWidth="1"/>
    <col min="11530" max="11531" width="9.28515625" style="9" bestFit="1" customWidth="1"/>
    <col min="11532" max="11532" width="9.140625" style="9"/>
    <col min="11533" max="11533" width="10.28515625" style="9" bestFit="1" customWidth="1"/>
    <col min="11534" max="11535" width="9.28515625" style="9" bestFit="1" customWidth="1"/>
    <col min="11536" max="11536" width="9.140625" style="9"/>
    <col min="11537" max="11537" width="10.28515625" style="9" bestFit="1" customWidth="1"/>
    <col min="11538" max="11539" width="9.28515625" style="9" bestFit="1" customWidth="1"/>
    <col min="11540" max="11540" width="9.140625" style="9"/>
    <col min="11541" max="11541" width="10.28515625" style="9" bestFit="1" customWidth="1"/>
    <col min="11542" max="11543" width="9.28515625" style="9" bestFit="1" customWidth="1"/>
    <col min="11544" max="11544" width="9.140625" style="9"/>
    <col min="11545" max="11545" width="10.28515625" style="9" bestFit="1" customWidth="1"/>
    <col min="11546" max="11547" width="9.28515625" style="9" bestFit="1" customWidth="1"/>
    <col min="11548" max="11548" width="9.140625" style="9"/>
    <col min="11549" max="11549" width="10.28515625" style="9" bestFit="1" customWidth="1"/>
    <col min="11550" max="11551" width="9.28515625" style="9" bestFit="1" customWidth="1"/>
    <col min="11552" max="11552" width="9.140625" style="9"/>
    <col min="11553" max="11553" width="10.28515625" style="9" bestFit="1" customWidth="1"/>
    <col min="11554" max="11555" width="9.28515625" style="9" bestFit="1" customWidth="1"/>
    <col min="11556" max="11556" width="9.140625" style="9"/>
    <col min="11557" max="11557" width="10.28515625" style="9" bestFit="1" customWidth="1"/>
    <col min="11558" max="11559" width="9.28515625" style="9" bestFit="1" customWidth="1"/>
    <col min="11560" max="11560" width="9.140625" style="9"/>
    <col min="11561" max="11561" width="10.28515625" style="9" bestFit="1" customWidth="1"/>
    <col min="11562" max="11563" width="9.28515625" style="9" bestFit="1" customWidth="1"/>
    <col min="11564" max="11564" width="9.140625" style="9"/>
    <col min="11565" max="11565" width="10.28515625" style="9" bestFit="1" customWidth="1"/>
    <col min="11566" max="11567" width="9.28515625" style="9" bestFit="1" customWidth="1"/>
    <col min="11568" max="11568" width="9.140625" style="9"/>
    <col min="11569" max="11569" width="10.28515625" style="9" bestFit="1" customWidth="1"/>
    <col min="11570" max="11571" width="9.28515625" style="9" bestFit="1" customWidth="1"/>
    <col min="11572" max="11572" width="9.140625" style="9"/>
    <col min="11573" max="11573" width="10.28515625" style="9" bestFit="1" customWidth="1"/>
    <col min="11574" max="11575" width="9.28515625" style="9" bestFit="1" customWidth="1"/>
    <col min="11576" max="11576" width="9.140625" style="9"/>
    <col min="11577" max="11577" width="10.28515625" style="9" bestFit="1" customWidth="1"/>
    <col min="11578" max="11579" width="9.28515625" style="9" bestFit="1" customWidth="1"/>
    <col min="11580" max="11580" width="9.140625" style="9"/>
    <col min="11581" max="11581" width="10.28515625" style="9" bestFit="1" customWidth="1"/>
    <col min="11582" max="11583" width="9.28515625" style="9" bestFit="1" customWidth="1"/>
    <col min="11584" max="11584" width="9.140625" style="9"/>
    <col min="11585" max="11585" width="10.28515625" style="9" bestFit="1" customWidth="1"/>
    <col min="11586" max="11587" width="9.28515625" style="9" bestFit="1" customWidth="1"/>
    <col min="11588" max="11588" width="9.140625" style="9"/>
    <col min="11589" max="11589" width="10.28515625" style="9" bestFit="1" customWidth="1"/>
    <col min="11590" max="11591" width="9.28515625" style="9" bestFit="1" customWidth="1"/>
    <col min="11592" max="11592" width="9.140625" style="9"/>
    <col min="11593" max="11593" width="10.28515625" style="9" bestFit="1" customWidth="1"/>
    <col min="11594" max="11595" width="9.28515625" style="9" bestFit="1" customWidth="1"/>
    <col min="11596" max="11596" width="9.140625" style="9"/>
    <col min="11597" max="11597" width="10.28515625" style="9" bestFit="1" customWidth="1"/>
    <col min="11598" max="11599" width="9.28515625" style="9" bestFit="1" customWidth="1"/>
    <col min="11600" max="11600" width="9.140625" style="9"/>
    <col min="11601" max="11601" width="10.28515625" style="9" bestFit="1" customWidth="1"/>
    <col min="11602" max="11603" width="9.28515625" style="9" bestFit="1" customWidth="1"/>
    <col min="11604" max="11604" width="9.140625" style="9"/>
    <col min="11605" max="11605" width="10.28515625" style="9" bestFit="1" customWidth="1"/>
    <col min="11606" max="11607" width="9.28515625" style="9" bestFit="1" customWidth="1"/>
    <col min="11608" max="11608" width="9.140625" style="9"/>
    <col min="11609" max="11609" width="10.28515625" style="9" bestFit="1" customWidth="1"/>
    <col min="11610" max="11611" width="9.28515625" style="9" bestFit="1" customWidth="1"/>
    <col min="11612" max="11612" width="9.140625" style="9"/>
    <col min="11613" max="11613" width="10.28515625" style="9" bestFit="1" customWidth="1"/>
    <col min="11614" max="11615" width="9.28515625" style="9" bestFit="1" customWidth="1"/>
    <col min="11616" max="11616" width="9.140625" style="9"/>
    <col min="11617" max="11617" width="10.28515625" style="9" bestFit="1" customWidth="1"/>
    <col min="11618" max="11619" width="9.28515625" style="9" bestFit="1" customWidth="1"/>
    <col min="11620" max="11620" width="9.140625" style="9"/>
    <col min="11621" max="11621" width="10.28515625" style="9" bestFit="1" customWidth="1"/>
    <col min="11622" max="11623" width="9.28515625" style="9" bestFit="1" customWidth="1"/>
    <col min="11624" max="11624" width="9.140625" style="9"/>
    <col min="11625" max="11625" width="10.28515625" style="9" bestFit="1" customWidth="1"/>
    <col min="11626" max="11627" width="9.28515625" style="9" bestFit="1" customWidth="1"/>
    <col min="11628" max="11628" width="9.140625" style="9"/>
    <col min="11629" max="11629" width="10.28515625" style="9" bestFit="1" customWidth="1"/>
    <col min="11630" max="11631" width="9.28515625" style="9" bestFit="1" customWidth="1"/>
    <col min="11632" max="11632" width="9.140625" style="9"/>
    <col min="11633" max="11633" width="10.28515625" style="9" bestFit="1" customWidth="1"/>
    <col min="11634" max="11635" width="9.28515625" style="9" bestFit="1" customWidth="1"/>
    <col min="11636" max="11636" width="9.140625" style="9"/>
    <col min="11637" max="11637" width="10.28515625" style="9" bestFit="1" customWidth="1"/>
    <col min="11638" max="11639" width="9.28515625" style="9" bestFit="1" customWidth="1"/>
    <col min="11640" max="11640" width="9.140625" style="9"/>
    <col min="11641" max="11641" width="10.28515625" style="9" bestFit="1" customWidth="1"/>
    <col min="11642" max="11643" width="9.28515625" style="9" bestFit="1" customWidth="1"/>
    <col min="11644" max="11644" width="9.140625" style="9"/>
    <col min="11645" max="11645" width="10.28515625" style="9" bestFit="1" customWidth="1"/>
    <col min="11646" max="11647" width="9.28515625" style="9" bestFit="1" customWidth="1"/>
    <col min="11648" max="11648" width="9.140625" style="9"/>
    <col min="11649" max="11649" width="10.28515625" style="9" bestFit="1" customWidth="1"/>
    <col min="11650" max="11651" width="9.28515625" style="9" bestFit="1" customWidth="1"/>
    <col min="11652" max="11652" width="9.140625" style="9"/>
    <col min="11653" max="11653" width="10.28515625" style="9" bestFit="1" customWidth="1"/>
    <col min="11654" max="11655" width="9.28515625" style="9" bestFit="1" customWidth="1"/>
    <col min="11656" max="11656" width="9.140625" style="9"/>
    <col min="11657" max="11657" width="10.28515625" style="9" bestFit="1" customWidth="1"/>
    <col min="11658" max="11659" width="9.28515625" style="9" bestFit="1" customWidth="1"/>
    <col min="11660" max="11660" width="9.140625" style="9"/>
    <col min="11661" max="11661" width="10.28515625" style="9" bestFit="1" customWidth="1"/>
    <col min="11662" max="11663" width="9.28515625" style="9" bestFit="1" customWidth="1"/>
    <col min="11664" max="11664" width="9.140625" style="9"/>
    <col min="11665" max="11665" width="10.28515625" style="9" bestFit="1" customWidth="1"/>
    <col min="11666" max="11667" width="9.28515625" style="9" bestFit="1" customWidth="1"/>
    <col min="11668" max="11668" width="9.140625" style="9"/>
    <col min="11669" max="11669" width="10.28515625" style="9" bestFit="1" customWidth="1"/>
    <col min="11670" max="11671" width="9.28515625" style="9" bestFit="1" customWidth="1"/>
    <col min="11672" max="11672" width="9.140625" style="9"/>
    <col min="11673" max="11673" width="10.28515625" style="9" bestFit="1" customWidth="1"/>
    <col min="11674" max="11675" width="9.28515625" style="9" bestFit="1" customWidth="1"/>
    <col min="11676" max="11676" width="9.140625" style="9"/>
    <col min="11677" max="11677" width="10.28515625" style="9" bestFit="1" customWidth="1"/>
    <col min="11678" max="11679" width="9.28515625" style="9" bestFit="1" customWidth="1"/>
    <col min="11680" max="11680" width="9.140625" style="9"/>
    <col min="11681" max="11681" width="10.28515625" style="9" bestFit="1" customWidth="1"/>
    <col min="11682" max="11683" width="9.28515625" style="9" bestFit="1" customWidth="1"/>
    <col min="11684" max="11684" width="9.140625" style="9"/>
    <col min="11685" max="11685" width="10.28515625" style="9" bestFit="1" customWidth="1"/>
    <col min="11686" max="11687" width="9.28515625" style="9" bestFit="1" customWidth="1"/>
    <col min="11688" max="11688" width="9.140625" style="9"/>
    <col min="11689" max="11689" width="10.28515625" style="9" bestFit="1" customWidth="1"/>
    <col min="11690" max="11691" width="9.28515625" style="9" bestFit="1" customWidth="1"/>
    <col min="11692" max="11692" width="9.140625" style="9"/>
    <col min="11693" max="11693" width="10.28515625" style="9" bestFit="1" customWidth="1"/>
    <col min="11694" max="11695" width="9.28515625" style="9" bestFit="1" customWidth="1"/>
    <col min="11696" max="11696" width="9.140625" style="9"/>
    <col min="11697" max="11697" width="10.28515625" style="9" bestFit="1" customWidth="1"/>
    <col min="11698" max="11699" width="9.28515625" style="9" bestFit="1" customWidth="1"/>
    <col min="11700" max="11700" width="9.140625" style="9"/>
    <col min="11701" max="11701" width="10.28515625" style="9" bestFit="1" customWidth="1"/>
    <col min="11702" max="11703" width="9.28515625" style="9" bestFit="1" customWidth="1"/>
    <col min="11704" max="11704" width="9.140625" style="9"/>
    <col min="11705" max="11705" width="10.28515625" style="9" bestFit="1" customWidth="1"/>
    <col min="11706" max="11707" width="9.28515625" style="9" bestFit="1" customWidth="1"/>
    <col min="11708" max="11708" width="9.140625" style="9"/>
    <col min="11709" max="11709" width="10.28515625" style="9" bestFit="1" customWidth="1"/>
    <col min="11710" max="11711" width="9.28515625" style="9" bestFit="1" customWidth="1"/>
    <col min="11712" max="11712" width="9.140625" style="9"/>
    <col min="11713" max="11713" width="10.28515625" style="9" bestFit="1" customWidth="1"/>
    <col min="11714" max="11715" width="9.28515625" style="9" bestFit="1" customWidth="1"/>
    <col min="11716" max="11716" width="9.140625" style="9"/>
    <col min="11717" max="11717" width="10.28515625" style="9" bestFit="1" customWidth="1"/>
    <col min="11718" max="11719" width="9.28515625" style="9" bestFit="1" customWidth="1"/>
    <col min="11720" max="11720" width="9.140625" style="9"/>
    <col min="11721" max="11721" width="10.28515625" style="9" bestFit="1" customWidth="1"/>
    <col min="11722" max="11723" width="9.28515625" style="9" bestFit="1" customWidth="1"/>
    <col min="11724" max="11724" width="9.140625" style="9"/>
    <col min="11725" max="11725" width="10.28515625" style="9" bestFit="1" customWidth="1"/>
    <col min="11726" max="11727" width="9.28515625" style="9" bestFit="1" customWidth="1"/>
    <col min="11728" max="11728" width="9.140625" style="9"/>
    <col min="11729" max="11729" width="10.28515625" style="9" bestFit="1" customWidth="1"/>
    <col min="11730" max="11731" width="9.28515625" style="9" bestFit="1" customWidth="1"/>
    <col min="11732" max="11732" width="9.140625" style="9"/>
    <col min="11733" max="11733" width="10.28515625" style="9" bestFit="1" customWidth="1"/>
    <col min="11734" max="11735" width="9.28515625" style="9" bestFit="1" customWidth="1"/>
    <col min="11736" max="11736" width="9.140625" style="9"/>
    <col min="11737" max="11737" width="10.28515625" style="9" bestFit="1" customWidth="1"/>
    <col min="11738" max="11739" width="9.28515625" style="9" bestFit="1" customWidth="1"/>
    <col min="11740" max="11740" width="9.140625" style="9"/>
    <col min="11741" max="11741" width="10.28515625" style="9" bestFit="1" customWidth="1"/>
    <col min="11742" max="11743" width="9.28515625" style="9" bestFit="1" customWidth="1"/>
    <col min="11744" max="11744" width="9.140625" style="9"/>
    <col min="11745" max="11745" width="10.28515625" style="9" bestFit="1" customWidth="1"/>
    <col min="11746" max="11747" width="9.28515625" style="9" bestFit="1" customWidth="1"/>
    <col min="11748" max="11748" width="9.140625" style="9"/>
    <col min="11749" max="11749" width="10.28515625" style="9" bestFit="1" customWidth="1"/>
    <col min="11750" max="11751" width="9.28515625" style="9" bestFit="1" customWidth="1"/>
    <col min="11752" max="11752" width="9.140625" style="9"/>
    <col min="11753" max="11753" width="10.28515625" style="9" bestFit="1" customWidth="1"/>
    <col min="11754" max="11755" width="9.28515625" style="9" bestFit="1" customWidth="1"/>
    <col min="11756" max="11756" width="9.140625" style="9"/>
    <col min="11757" max="11757" width="10.28515625" style="9" bestFit="1" customWidth="1"/>
    <col min="11758" max="11759" width="9.28515625" style="9" bestFit="1" customWidth="1"/>
    <col min="11760" max="11760" width="9.140625" style="9"/>
    <col min="11761" max="11761" width="10.28515625" style="9" bestFit="1" customWidth="1"/>
    <col min="11762" max="11763" width="9.28515625" style="9" bestFit="1" customWidth="1"/>
    <col min="11764" max="11764" width="9.140625" style="9"/>
    <col min="11765" max="11765" width="10.28515625" style="9" bestFit="1" customWidth="1"/>
    <col min="11766" max="11767" width="9.28515625" style="9" bestFit="1" customWidth="1"/>
    <col min="11768" max="11768" width="9.140625" style="9"/>
    <col min="11769" max="11769" width="10.28515625" style="9" bestFit="1" customWidth="1"/>
    <col min="11770" max="11771" width="9.28515625" style="9" bestFit="1" customWidth="1"/>
    <col min="11772" max="11772" width="9.140625" style="9"/>
    <col min="11773" max="11773" width="10.28515625" style="9" bestFit="1" customWidth="1"/>
    <col min="11774" max="11775" width="9.28515625" style="9" bestFit="1" customWidth="1"/>
    <col min="11776" max="11776" width="9.140625" style="9"/>
    <col min="11777" max="11777" width="10.28515625" style="9" bestFit="1" customWidth="1"/>
    <col min="11778" max="11779" width="9.28515625" style="9" bestFit="1" customWidth="1"/>
    <col min="11780" max="11780" width="9.140625" style="9"/>
    <col min="11781" max="11781" width="10.28515625" style="9" bestFit="1" customWidth="1"/>
    <col min="11782" max="11783" width="9.28515625" style="9" bestFit="1" customWidth="1"/>
    <col min="11784" max="11784" width="9.140625" style="9"/>
    <col min="11785" max="11785" width="10.28515625" style="9" bestFit="1" customWidth="1"/>
    <col min="11786" max="11787" width="9.28515625" style="9" bestFit="1" customWidth="1"/>
    <col min="11788" max="11788" width="9.140625" style="9"/>
    <col min="11789" max="11789" width="10.28515625" style="9" bestFit="1" customWidth="1"/>
    <col min="11790" max="11791" width="9.28515625" style="9" bestFit="1" customWidth="1"/>
    <col min="11792" max="11792" width="9.140625" style="9"/>
    <col min="11793" max="11793" width="10.28515625" style="9" bestFit="1" customWidth="1"/>
    <col min="11794" max="11795" width="9.28515625" style="9" bestFit="1" customWidth="1"/>
    <col min="11796" max="11796" width="9.140625" style="9"/>
    <col min="11797" max="11797" width="10.28515625" style="9" bestFit="1" customWidth="1"/>
    <col min="11798" max="11799" width="9.28515625" style="9" bestFit="1" customWidth="1"/>
    <col min="11800" max="11800" width="9.140625" style="9"/>
    <col min="11801" max="11801" width="10.28515625" style="9" bestFit="1" customWidth="1"/>
    <col min="11802" max="11803" width="9.28515625" style="9" bestFit="1" customWidth="1"/>
    <col min="11804" max="11804" width="9.140625" style="9"/>
    <col min="11805" max="11805" width="10.28515625" style="9" bestFit="1" customWidth="1"/>
    <col min="11806" max="11807" width="9.28515625" style="9" bestFit="1" customWidth="1"/>
    <col min="11808" max="11808" width="9.140625" style="9"/>
    <col min="11809" max="11809" width="10.28515625" style="9" bestFit="1" customWidth="1"/>
    <col min="11810" max="11811" width="9.28515625" style="9" bestFit="1" customWidth="1"/>
    <col min="11812" max="11812" width="9.140625" style="9"/>
    <col min="11813" max="11813" width="10.28515625" style="9" bestFit="1" customWidth="1"/>
    <col min="11814" max="11815" width="9.28515625" style="9" bestFit="1" customWidth="1"/>
    <col min="11816" max="11816" width="9.140625" style="9"/>
    <col min="11817" max="11817" width="10.28515625" style="9" bestFit="1" customWidth="1"/>
    <col min="11818" max="11819" width="9.28515625" style="9" bestFit="1" customWidth="1"/>
    <col min="11820" max="11820" width="9.140625" style="9"/>
    <col min="11821" max="11821" width="10.28515625" style="9" bestFit="1" customWidth="1"/>
    <col min="11822" max="11823" width="9.28515625" style="9" bestFit="1" customWidth="1"/>
    <col min="11824" max="11824" width="9.140625" style="9"/>
    <col min="11825" max="11825" width="10.28515625" style="9" bestFit="1" customWidth="1"/>
    <col min="11826" max="11827" width="9.28515625" style="9" bestFit="1" customWidth="1"/>
    <col min="11828" max="11828" width="9.140625" style="9"/>
    <col min="11829" max="11829" width="10.28515625" style="9" bestFit="1" customWidth="1"/>
    <col min="11830" max="11831" width="9.28515625" style="9" bestFit="1" customWidth="1"/>
    <col min="11832" max="11832" width="9.140625" style="9"/>
    <col min="11833" max="11833" width="10.28515625" style="9" bestFit="1" customWidth="1"/>
    <col min="11834" max="11835" width="9.28515625" style="9" bestFit="1" customWidth="1"/>
    <col min="11836" max="11836" width="9.140625" style="9"/>
    <col min="11837" max="11837" width="10.28515625" style="9" bestFit="1" customWidth="1"/>
    <col min="11838" max="11839" width="9.28515625" style="9" bestFit="1" customWidth="1"/>
    <col min="11840" max="11840" width="9.140625" style="9"/>
    <col min="11841" max="11841" width="10.28515625" style="9" bestFit="1" customWidth="1"/>
    <col min="11842" max="11843" width="9.28515625" style="9" bestFit="1" customWidth="1"/>
    <col min="11844" max="11844" width="9.140625" style="9"/>
    <col min="11845" max="11845" width="10.28515625" style="9" bestFit="1" customWidth="1"/>
    <col min="11846" max="11847" width="9.28515625" style="9" bestFit="1" customWidth="1"/>
    <col min="11848" max="11848" width="9.140625" style="9"/>
    <col min="11849" max="11849" width="10.28515625" style="9" bestFit="1" customWidth="1"/>
    <col min="11850" max="11851" width="9.28515625" style="9" bestFit="1" customWidth="1"/>
    <col min="11852" max="11852" width="9.140625" style="9"/>
    <col min="11853" max="11853" width="10.28515625" style="9" bestFit="1" customWidth="1"/>
    <col min="11854" max="11855" width="9.28515625" style="9" bestFit="1" customWidth="1"/>
    <col min="11856" max="11856" width="9.140625" style="9"/>
    <col min="11857" max="11857" width="10.28515625" style="9" bestFit="1" customWidth="1"/>
    <col min="11858" max="11859" width="9.28515625" style="9" bestFit="1" customWidth="1"/>
    <col min="11860" max="11860" width="9.140625" style="9"/>
    <col min="11861" max="11861" width="10.28515625" style="9" bestFit="1" customWidth="1"/>
    <col min="11862" max="11863" width="9.28515625" style="9" bestFit="1" customWidth="1"/>
    <col min="11864" max="11864" width="9.140625" style="9"/>
    <col min="11865" max="11865" width="10.28515625" style="9" bestFit="1" customWidth="1"/>
    <col min="11866" max="11867" width="9.28515625" style="9" bestFit="1" customWidth="1"/>
    <col min="11868" max="11868" width="9.140625" style="9"/>
    <col min="11869" max="11869" width="10.28515625" style="9" bestFit="1" customWidth="1"/>
    <col min="11870" max="11871" width="9.28515625" style="9" bestFit="1" customWidth="1"/>
    <col min="11872" max="11872" width="9.140625" style="9"/>
    <col min="11873" max="11873" width="10.28515625" style="9" bestFit="1" customWidth="1"/>
    <col min="11874" max="11875" width="9.28515625" style="9" bestFit="1" customWidth="1"/>
    <col min="11876" max="11876" width="9.140625" style="9"/>
    <col min="11877" max="11877" width="10.28515625" style="9" bestFit="1" customWidth="1"/>
    <col min="11878" max="11879" width="9.28515625" style="9" bestFit="1" customWidth="1"/>
    <col min="11880" max="11880" width="9.140625" style="9"/>
    <col min="11881" max="11881" width="10.28515625" style="9" bestFit="1" customWidth="1"/>
    <col min="11882" max="11883" width="9.28515625" style="9" bestFit="1" customWidth="1"/>
    <col min="11884" max="11884" width="9.140625" style="9"/>
    <col min="11885" max="11885" width="10.28515625" style="9" bestFit="1" customWidth="1"/>
    <col min="11886" max="11887" width="9.28515625" style="9" bestFit="1" customWidth="1"/>
    <col min="11888" max="11888" width="9.140625" style="9"/>
    <col min="11889" max="11889" width="10.28515625" style="9" bestFit="1" customWidth="1"/>
    <col min="11890" max="11891" width="9.28515625" style="9" bestFit="1" customWidth="1"/>
    <col min="11892" max="11892" width="9.140625" style="9"/>
    <col min="11893" max="11893" width="10.28515625" style="9" bestFit="1" customWidth="1"/>
    <col min="11894" max="11895" width="9.28515625" style="9" bestFit="1" customWidth="1"/>
    <col min="11896" max="11896" width="9.140625" style="9"/>
    <col min="11897" max="11897" width="10.28515625" style="9" bestFit="1" customWidth="1"/>
    <col min="11898" max="11899" width="9.28515625" style="9" bestFit="1" customWidth="1"/>
    <col min="11900" max="11900" width="9.140625" style="9"/>
    <col min="11901" max="11901" width="10.28515625" style="9" bestFit="1" customWidth="1"/>
    <col min="11902" max="11903" width="9.28515625" style="9" bestFit="1" customWidth="1"/>
    <col min="11904" max="11904" width="9.140625" style="9"/>
    <col min="11905" max="11905" width="10.28515625" style="9" bestFit="1" customWidth="1"/>
    <col min="11906" max="11907" width="9.28515625" style="9" bestFit="1" customWidth="1"/>
    <col min="11908" max="11908" width="9.140625" style="9"/>
    <col min="11909" max="11909" width="10.28515625" style="9" bestFit="1" customWidth="1"/>
    <col min="11910" max="11911" width="9.28515625" style="9" bestFit="1" customWidth="1"/>
    <col min="11912" max="11912" width="9.140625" style="9"/>
    <col min="11913" max="11913" width="10.28515625" style="9" bestFit="1" customWidth="1"/>
    <col min="11914" max="11915" width="9.28515625" style="9" bestFit="1" customWidth="1"/>
    <col min="11916" max="11916" width="9.140625" style="9"/>
    <col min="11917" max="11917" width="10.28515625" style="9" bestFit="1" customWidth="1"/>
    <col min="11918" max="11919" width="9.28515625" style="9" bestFit="1" customWidth="1"/>
    <col min="11920" max="11920" width="9.140625" style="9"/>
    <col min="11921" max="11921" width="10.28515625" style="9" bestFit="1" customWidth="1"/>
    <col min="11922" max="11923" width="9.28515625" style="9" bestFit="1" customWidth="1"/>
    <col min="11924" max="11924" width="9.140625" style="9"/>
    <col min="11925" max="11925" width="10.28515625" style="9" bestFit="1" customWidth="1"/>
    <col min="11926" max="11927" width="9.28515625" style="9" bestFit="1" customWidth="1"/>
    <col min="11928" max="11928" width="9.140625" style="9"/>
    <col min="11929" max="11929" width="10.28515625" style="9" bestFit="1" customWidth="1"/>
    <col min="11930" max="11931" width="9.28515625" style="9" bestFit="1" customWidth="1"/>
    <col min="11932" max="11932" width="9.140625" style="9"/>
    <col min="11933" max="11933" width="10.28515625" style="9" bestFit="1" customWidth="1"/>
    <col min="11934" max="11935" width="9.28515625" style="9" bestFit="1" customWidth="1"/>
    <col min="11936" max="11936" width="9.140625" style="9"/>
    <col min="11937" max="11937" width="10.28515625" style="9" bestFit="1" customWidth="1"/>
    <col min="11938" max="11939" width="9.28515625" style="9" bestFit="1" customWidth="1"/>
    <col min="11940" max="11940" width="9.140625" style="9"/>
    <col min="11941" max="11941" width="10.28515625" style="9" bestFit="1" customWidth="1"/>
    <col min="11942" max="11943" width="9.28515625" style="9" bestFit="1" customWidth="1"/>
    <col min="11944" max="11944" width="9.140625" style="9"/>
    <col min="11945" max="11945" width="10.28515625" style="9" bestFit="1" customWidth="1"/>
    <col min="11946" max="11947" width="9.28515625" style="9" bestFit="1" customWidth="1"/>
    <col min="11948" max="11948" width="9.140625" style="9"/>
    <col min="11949" max="11949" width="10.28515625" style="9" bestFit="1" customWidth="1"/>
    <col min="11950" max="11951" width="9.28515625" style="9" bestFit="1" customWidth="1"/>
    <col min="11952" max="11952" width="9.140625" style="9"/>
    <col min="11953" max="11953" width="10.28515625" style="9" bestFit="1" customWidth="1"/>
    <col min="11954" max="11955" width="9.28515625" style="9" bestFit="1" customWidth="1"/>
    <col min="11956" max="11956" width="9.140625" style="9"/>
    <col min="11957" max="11957" width="10.28515625" style="9" bestFit="1" customWidth="1"/>
    <col min="11958" max="11959" width="9.28515625" style="9" bestFit="1" customWidth="1"/>
    <col min="11960" max="11960" width="9.140625" style="9"/>
    <col min="11961" max="11961" width="10.28515625" style="9" bestFit="1" customWidth="1"/>
    <col min="11962" max="11963" width="9.28515625" style="9" bestFit="1" customWidth="1"/>
    <col min="11964" max="11964" width="9.140625" style="9"/>
    <col min="11965" max="11965" width="10.28515625" style="9" bestFit="1" customWidth="1"/>
    <col min="11966" max="11967" width="9.28515625" style="9" bestFit="1" customWidth="1"/>
    <col min="11968" max="11968" width="9.140625" style="9"/>
    <col min="11969" max="11969" width="10.28515625" style="9" bestFit="1" customWidth="1"/>
    <col min="11970" max="11971" width="9.28515625" style="9" bestFit="1" customWidth="1"/>
    <col min="11972" max="11972" width="9.140625" style="9"/>
    <col min="11973" max="11973" width="10.28515625" style="9" bestFit="1" customWidth="1"/>
    <col min="11974" max="11975" width="9.28515625" style="9" bestFit="1" customWidth="1"/>
    <col min="11976" max="11976" width="9.140625" style="9"/>
    <col min="11977" max="11977" width="10.28515625" style="9" bestFit="1" customWidth="1"/>
    <col min="11978" max="11979" width="9.28515625" style="9" bestFit="1" customWidth="1"/>
    <col min="11980" max="11980" width="9.140625" style="9"/>
    <col min="11981" max="11981" width="10.28515625" style="9" bestFit="1" customWidth="1"/>
    <col min="11982" max="11983" width="9.28515625" style="9" bestFit="1" customWidth="1"/>
    <col min="11984" max="11984" width="9.140625" style="9"/>
    <col min="11985" max="11985" width="10.28515625" style="9" bestFit="1" customWidth="1"/>
    <col min="11986" max="11987" width="9.28515625" style="9" bestFit="1" customWidth="1"/>
    <col min="11988" max="11988" width="9.140625" style="9"/>
    <col min="11989" max="11989" width="10.28515625" style="9" bestFit="1" customWidth="1"/>
    <col min="11990" max="11991" width="9.28515625" style="9" bestFit="1" customWidth="1"/>
    <col min="11992" max="11992" width="9.140625" style="9"/>
    <col min="11993" max="11993" width="10.28515625" style="9" bestFit="1" customWidth="1"/>
    <col min="11994" max="11995" width="9.28515625" style="9" bestFit="1" customWidth="1"/>
    <col min="11996" max="11996" width="9.140625" style="9"/>
    <col min="11997" max="11997" width="10.28515625" style="9" bestFit="1" customWidth="1"/>
    <col min="11998" max="11999" width="9.28515625" style="9" bestFit="1" customWidth="1"/>
    <col min="12000" max="12000" width="9.140625" style="9"/>
    <col min="12001" max="12001" width="10.28515625" style="9" bestFit="1" customWidth="1"/>
    <col min="12002" max="12003" width="9.28515625" style="9" bestFit="1" customWidth="1"/>
    <col min="12004" max="12004" width="9.140625" style="9"/>
    <col min="12005" max="12005" width="10.28515625" style="9" bestFit="1" customWidth="1"/>
    <col min="12006" max="12007" width="9.28515625" style="9" bestFit="1" customWidth="1"/>
    <col min="12008" max="12008" width="9.140625" style="9"/>
    <col min="12009" max="12009" width="10.28515625" style="9" bestFit="1" customWidth="1"/>
    <col min="12010" max="12011" width="9.28515625" style="9" bestFit="1" customWidth="1"/>
    <col min="12012" max="12012" width="9.140625" style="9"/>
    <col min="12013" max="12013" width="10.28515625" style="9" bestFit="1" customWidth="1"/>
    <col min="12014" max="12015" width="9.28515625" style="9" bestFit="1" customWidth="1"/>
    <col min="12016" max="12016" width="9.140625" style="9"/>
    <col min="12017" max="12017" width="10.28515625" style="9" bestFit="1" customWidth="1"/>
    <col min="12018" max="12019" width="9.28515625" style="9" bestFit="1" customWidth="1"/>
    <col min="12020" max="12020" width="9.140625" style="9"/>
    <col min="12021" max="12021" width="10.28515625" style="9" bestFit="1" customWidth="1"/>
    <col min="12022" max="12023" width="9.28515625" style="9" bestFit="1" customWidth="1"/>
    <col min="12024" max="12024" width="9.140625" style="9"/>
    <col min="12025" max="12025" width="10.28515625" style="9" bestFit="1" customWidth="1"/>
    <col min="12026" max="12027" width="9.28515625" style="9" bestFit="1" customWidth="1"/>
    <col min="12028" max="12028" width="9.140625" style="9"/>
    <col min="12029" max="12029" width="10.28515625" style="9" bestFit="1" customWidth="1"/>
    <col min="12030" max="12031" width="9.28515625" style="9" bestFit="1" customWidth="1"/>
    <col min="12032" max="12032" width="9.140625" style="9"/>
    <col min="12033" max="12033" width="10.28515625" style="9" bestFit="1" customWidth="1"/>
    <col min="12034" max="12035" width="9.28515625" style="9" bestFit="1" customWidth="1"/>
    <col min="12036" max="12036" width="9.140625" style="9"/>
    <col min="12037" max="12037" width="10.28515625" style="9" bestFit="1" customWidth="1"/>
    <col min="12038" max="12039" width="9.28515625" style="9" bestFit="1" customWidth="1"/>
    <col min="12040" max="12040" width="9.140625" style="9"/>
    <col min="12041" max="12041" width="10.28515625" style="9" bestFit="1" customWidth="1"/>
    <col min="12042" max="12043" width="9.28515625" style="9" bestFit="1" customWidth="1"/>
    <col min="12044" max="12044" width="9.140625" style="9"/>
    <col min="12045" max="12045" width="10.28515625" style="9" bestFit="1" customWidth="1"/>
    <col min="12046" max="12047" width="9.28515625" style="9" bestFit="1" customWidth="1"/>
    <col min="12048" max="12048" width="9.140625" style="9"/>
    <col min="12049" max="12049" width="10.28515625" style="9" bestFit="1" customWidth="1"/>
    <col min="12050" max="12051" width="9.28515625" style="9" bestFit="1" customWidth="1"/>
    <col min="12052" max="12052" width="9.140625" style="9"/>
    <col min="12053" max="12053" width="10.28515625" style="9" bestFit="1" customWidth="1"/>
    <col min="12054" max="12055" width="9.28515625" style="9" bestFit="1" customWidth="1"/>
    <col min="12056" max="12056" width="9.140625" style="9"/>
    <col min="12057" max="12057" width="10.28515625" style="9" bestFit="1" customWidth="1"/>
    <col min="12058" max="12059" width="9.28515625" style="9" bestFit="1" customWidth="1"/>
    <col min="12060" max="12060" width="9.140625" style="9"/>
    <col min="12061" max="12061" width="10.28515625" style="9" bestFit="1" customWidth="1"/>
    <col min="12062" max="12063" width="9.28515625" style="9" bestFit="1" customWidth="1"/>
    <col min="12064" max="12064" width="9.140625" style="9"/>
    <col min="12065" max="12065" width="10.28515625" style="9" bestFit="1" customWidth="1"/>
    <col min="12066" max="12067" width="9.28515625" style="9" bestFit="1" customWidth="1"/>
    <col min="12068" max="12068" width="9.140625" style="9"/>
    <col min="12069" max="12069" width="10.28515625" style="9" bestFit="1" customWidth="1"/>
    <col min="12070" max="12071" width="9.28515625" style="9" bestFit="1" customWidth="1"/>
    <col min="12072" max="12072" width="9.140625" style="9"/>
    <col min="12073" max="12073" width="10.28515625" style="9" bestFit="1" customWidth="1"/>
    <col min="12074" max="12075" width="9.28515625" style="9" bestFit="1" customWidth="1"/>
    <col min="12076" max="12076" width="9.140625" style="9"/>
    <col min="12077" max="12077" width="10.28515625" style="9" bestFit="1" customWidth="1"/>
    <col min="12078" max="12079" width="9.28515625" style="9" bestFit="1" customWidth="1"/>
    <col min="12080" max="12080" width="9.140625" style="9"/>
    <col min="12081" max="12081" width="10.28515625" style="9" bestFit="1" customWidth="1"/>
    <col min="12082" max="12083" width="9.28515625" style="9" bestFit="1" customWidth="1"/>
    <col min="12084" max="12084" width="9.140625" style="9"/>
    <col min="12085" max="12085" width="10.28515625" style="9" bestFit="1" customWidth="1"/>
    <col min="12086" max="12087" width="9.28515625" style="9" bestFit="1" customWidth="1"/>
    <col min="12088" max="12088" width="9.140625" style="9"/>
    <col min="12089" max="12089" width="10.28515625" style="9" bestFit="1" customWidth="1"/>
    <col min="12090" max="12091" width="9.28515625" style="9" bestFit="1" customWidth="1"/>
    <col min="12092" max="12092" width="9.140625" style="9"/>
    <col min="12093" max="12093" width="10.28515625" style="9" bestFit="1" customWidth="1"/>
    <col min="12094" max="12095" width="9.28515625" style="9" bestFit="1" customWidth="1"/>
    <col min="12096" max="12096" width="9.140625" style="9"/>
    <col min="12097" max="12097" width="10.28515625" style="9" bestFit="1" customWidth="1"/>
    <col min="12098" max="12099" width="9.28515625" style="9" bestFit="1" customWidth="1"/>
    <col min="12100" max="12100" width="9.140625" style="9"/>
    <col min="12101" max="12101" width="10.28515625" style="9" bestFit="1" customWidth="1"/>
    <col min="12102" max="12103" width="9.28515625" style="9" bestFit="1" customWidth="1"/>
    <col min="12104" max="12104" width="9.140625" style="9"/>
    <col min="12105" max="12105" width="10.28515625" style="9" bestFit="1" customWidth="1"/>
    <col min="12106" max="12107" width="9.28515625" style="9" bestFit="1" customWidth="1"/>
    <col min="12108" max="12108" width="9.140625" style="9"/>
    <col min="12109" max="12109" width="10.28515625" style="9" bestFit="1" customWidth="1"/>
    <col min="12110" max="12111" width="9.28515625" style="9" bestFit="1" customWidth="1"/>
    <col min="12112" max="12112" width="9.140625" style="9"/>
    <col min="12113" max="12113" width="10.28515625" style="9" bestFit="1" customWidth="1"/>
    <col min="12114" max="12115" width="9.28515625" style="9" bestFit="1" customWidth="1"/>
    <col min="12116" max="12116" width="9.140625" style="9"/>
    <col min="12117" max="12117" width="10.28515625" style="9" bestFit="1" customWidth="1"/>
    <col min="12118" max="12119" width="9.28515625" style="9" bestFit="1" customWidth="1"/>
    <col min="12120" max="12120" width="9.140625" style="9"/>
    <col min="12121" max="12121" width="10.28515625" style="9" bestFit="1" customWidth="1"/>
    <col min="12122" max="12123" width="9.28515625" style="9" bestFit="1" customWidth="1"/>
    <col min="12124" max="12124" width="9.140625" style="9"/>
    <col min="12125" max="12125" width="10.28515625" style="9" bestFit="1" customWidth="1"/>
    <col min="12126" max="12127" width="9.28515625" style="9" bestFit="1" customWidth="1"/>
    <col min="12128" max="12128" width="9.140625" style="9"/>
    <col min="12129" max="12129" width="10.28515625" style="9" bestFit="1" customWidth="1"/>
    <col min="12130" max="12131" width="9.28515625" style="9" bestFit="1" customWidth="1"/>
    <col min="12132" max="12132" width="9.140625" style="9"/>
    <col min="12133" max="12133" width="10.28515625" style="9" bestFit="1" customWidth="1"/>
    <col min="12134" max="12135" width="9.28515625" style="9" bestFit="1" customWidth="1"/>
    <col min="12136" max="12136" width="9.140625" style="9"/>
    <col min="12137" max="12137" width="10.28515625" style="9" bestFit="1" customWidth="1"/>
    <col min="12138" max="12139" width="9.28515625" style="9" bestFit="1" customWidth="1"/>
    <col min="12140" max="12140" width="9.140625" style="9"/>
    <col min="12141" max="12141" width="10.28515625" style="9" bestFit="1" customWidth="1"/>
    <col min="12142" max="12143" width="9.28515625" style="9" bestFit="1" customWidth="1"/>
    <col min="12144" max="12144" width="9.140625" style="9"/>
    <col min="12145" max="12145" width="10.28515625" style="9" bestFit="1" customWidth="1"/>
    <col min="12146" max="12147" width="9.28515625" style="9" bestFit="1" customWidth="1"/>
    <col min="12148" max="12148" width="9.140625" style="9"/>
    <col min="12149" max="12149" width="10.28515625" style="9" bestFit="1" customWidth="1"/>
    <col min="12150" max="12151" width="9.28515625" style="9" bestFit="1" customWidth="1"/>
    <col min="12152" max="12152" width="9.140625" style="9"/>
    <col min="12153" max="12153" width="10.28515625" style="9" bestFit="1" customWidth="1"/>
    <col min="12154" max="12155" width="9.28515625" style="9" bestFit="1" customWidth="1"/>
    <col min="12156" max="12156" width="9.140625" style="9"/>
    <col min="12157" max="12157" width="10.28515625" style="9" bestFit="1" customWidth="1"/>
    <col min="12158" max="12159" width="9.28515625" style="9" bestFit="1" customWidth="1"/>
    <col min="12160" max="12160" width="9.140625" style="9"/>
    <col min="12161" max="12161" width="10.28515625" style="9" bestFit="1" customWidth="1"/>
    <col min="12162" max="12163" width="9.28515625" style="9" bestFit="1" customWidth="1"/>
    <col min="12164" max="12164" width="9.140625" style="9"/>
    <col min="12165" max="12165" width="10.28515625" style="9" bestFit="1" customWidth="1"/>
    <col min="12166" max="12167" width="9.28515625" style="9" bestFit="1" customWidth="1"/>
    <col min="12168" max="12168" width="9.140625" style="9"/>
    <col min="12169" max="12169" width="10.28515625" style="9" bestFit="1" customWidth="1"/>
    <col min="12170" max="12171" width="9.28515625" style="9" bestFit="1" customWidth="1"/>
    <col min="12172" max="12172" width="9.140625" style="9"/>
    <col min="12173" max="12173" width="10.28515625" style="9" bestFit="1" customWidth="1"/>
    <col min="12174" max="12175" width="9.28515625" style="9" bestFit="1" customWidth="1"/>
    <col min="12176" max="12176" width="9.140625" style="9"/>
    <col min="12177" max="12177" width="10.28515625" style="9" bestFit="1" customWidth="1"/>
    <col min="12178" max="12179" width="9.28515625" style="9" bestFit="1" customWidth="1"/>
    <col min="12180" max="12180" width="9.140625" style="9"/>
    <col min="12181" max="12181" width="10.28515625" style="9" bestFit="1" customWidth="1"/>
    <col min="12182" max="12183" width="9.28515625" style="9" bestFit="1" customWidth="1"/>
    <col min="12184" max="12184" width="9.140625" style="9"/>
    <col min="12185" max="12185" width="10.28515625" style="9" bestFit="1" customWidth="1"/>
    <col min="12186" max="12187" width="9.28515625" style="9" bestFit="1" customWidth="1"/>
    <col min="12188" max="12188" width="9.140625" style="9"/>
    <col min="12189" max="12189" width="10.28515625" style="9" bestFit="1" customWidth="1"/>
    <col min="12190" max="12191" width="9.28515625" style="9" bestFit="1" customWidth="1"/>
    <col min="12192" max="12192" width="9.140625" style="9"/>
    <col min="12193" max="12193" width="10.28515625" style="9" bestFit="1" customWidth="1"/>
    <col min="12194" max="12195" width="9.28515625" style="9" bestFit="1" customWidth="1"/>
    <col min="12196" max="12196" width="9.140625" style="9"/>
    <col min="12197" max="12197" width="10.28515625" style="9" bestFit="1" customWidth="1"/>
    <col min="12198" max="12199" width="9.28515625" style="9" bestFit="1" customWidth="1"/>
    <col min="12200" max="12200" width="9.140625" style="9"/>
    <col min="12201" max="12201" width="10.28515625" style="9" bestFit="1" customWidth="1"/>
    <col min="12202" max="12203" width="9.28515625" style="9" bestFit="1" customWidth="1"/>
    <col min="12204" max="12204" width="9.140625" style="9"/>
    <col min="12205" max="12205" width="10.28515625" style="9" bestFit="1" customWidth="1"/>
    <col min="12206" max="12207" width="9.28515625" style="9" bestFit="1" customWidth="1"/>
    <col min="12208" max="12208" width="9.140625" style="9"/>
    <col min="12209" max="12209" width="10.28515625" style="9" bestFit="1" customWidth="1"/>
    <col min="12210" max="12211" width="9.28515625" style="9" bestFit="1" customWidth="1"/>
    <col min="12212" max="12212" width="9.140625" style="9"/>
    <col min="12213" max="12213" width="10.28515625" style="9" bestFit="1" customWidth="1"/>
    <col min="12214" max="12215" width="9.28515625" style="9" bestFit="1" customWidth="1"/>
    <col min="12216" max="12216" width="9.140625" style="9"/>
    <col min="12217" max="12217" width="10.28515625" style="9" bestFit="1" customWidth="1"/>
    <col min="12218" max="12219" width="9.28515625" style="9" bestFit="1" customWidth="1"/>
    <col min="12220" max="12220" width="9.140625" style="9"/>
    <col min="12221" max="12221" width="10.28515625" style="9" bestFit="1" customWidth="1"/>
    <col min="12222" max="12223" width="9.28515625" style="9" bestFit="1" customWidth="1"/>
    <col min="12224" max="12224" width="9.140625" style="9"/>
    <col min="12225" max="12225" width="10.28515625" style="9" bestFit="1" customWidth="1"/>
    <col min="12226" max="12227" width="9.28515625" style="9" bestFit="1" customWidth="1"/>
    <col min="12228" max="12228" width="9.140625" style="9"/>
    <col min="12229" max="12229" width="10.28515625" style="9" bestFit="1" customWidth="1"/>
    <col min="12230" max="12231" width="9.28515625" style="9" bestFit="1" customWidth="1"/>
    <col min="12232" max="12232" width="9.140625" style="9"/>
    <col min="12233" max="12233" width="10.28515625" style="9" bestFit="1" customWidth="1"/>
    <col min="12234" max="12235" width="9.28515625" style="9" bestFit="1" customWidth="1"/>
    <col min="12236" max="12236" width="9.140625" style="9"/>
    <col min="12237" max="12237" width="10.28515625" style="9" bestFit="1" customWidth="1"/>
    <col min="12238" max="12239" width="9.28515625" style="9" bestFit="1" customWidth="1"/>
    <col min="12240" max="12240" width="9.140625" style="9"/>
    <col min="12241" max="12241" width="10.28515625" style="9" bestFit="1" customWidth="1"/>
    <col min="12242" max="12243" width="9.28515625" style="9" bestFit="1" customWidth="1"/>
    <col min="12244" max="12244" width="9.140625" style="9"/>
    <col min="12245" max="12245" width="10.28515625" style="9" bestFit="1" customWidth="1"/>
    <col min="12246" max="12247" width="9.28515625" style="9" bestFit="1" customWidth="1"/>
    <col min="12248" max="12248" width="9.140625" style="9"/>
    <col min="12249" max="12249" width="10.28515625" style="9" bestFit="1" customWidth="1"/>
    <col min="12250" max="12251" width="9.28515625" style="9" bestFit="1" customWidth="1"/>
    <col min="12252" max="12252" width="9.140625" style="9"/>
    <col min="12253" max="12253" width="10.28515625" style="9" bestFit="1" customWidth="1"/>
    <col min="12254" max="12255" width="9.28515625" style="9" bestFit="1" customWidth="1"/>
    <col min="12256" max="12256" width="9.140625" style="9"/>
    <col min="12257" max="12257" width="10.28515625" style="9" bestFit="1" customWidth="1"/>
    <col min="12258" max="12259" width="9.28515625" style="9" bestFit="1" customWidth="1"/>
    <col min="12260" max="12260" width="9.140625" style="9"/>
    <col min="12261" max="12261" width="10.28515625" style="9" bestFit="1" customWidth="1"/>
    <col min="12262" max="12263" width="9.28515625" style="9" bestFit="1" customWidth="1"/>
    <col min="12264" max="12264" width="9.140625" style="9"/>
    <col min="12265" max="12265" width="10.28515625" style="9" bestFit="1" customWidth="1"/>
    <col min="12266" max="12267" width="9.28515625" style="9" bestFit="1" customWidth="1"/>
    <col min="12268" max="12268" width="9.140625" style="9"/>
    <col min="12269" max="12269" width="10.28515625" style="9" bestFit="1" customWidth="1"/>
    <col min="12270" max="12271" width="9.28515625" style="9" bestFit="1" customWidth="1"/>
    <col min="12272" max="12272" width="9.140625" style="9"/>
    <col min="12273" max="12273" width="10.28515625" style="9" bestFit="1" customWidth="1"/>
    <col min="12274" max="12275" width="9.28515625" style="9" bestFit="1" customWidth="1"/>
    <col min="12276" max="12276" width="9.140625" style="9"/>
    <col min="12277" max="12277" width="10.28515625" style="9" bestFit="1" customWidth="1"/>
    <col min="12278" max="12279" width="9.28515625" style="9" bestFit="1" customWidth="1"/>
    <col min="12280" max="12280" width="9.140625" style="9"/>
    <col min="12281" max="12281" width="10.28515625" style="9" bestFit="1" customWidth="1"/>
    <col min="12282" max="12283" width="9.28515625" style="9" bestFit="1" customWidth="1"/>
    <col min="12284" max="12284" width="9.140625" style="9"/>
    <col min="12285" max="12285" width="10.28515625" style="9" bestFit="1" customWidth="1"/>
    <col min="12286" max="12287" width="9.28515625" style="9" bestFit="1" customWidth="1"/>
    <col min="12288" max="12288" width="9.140625" style="9"/>
    <col min="12289" max="12289" width="10.28515625" style="9" bestFit="1" customWidth="1"/>
    <col min="12290" max="12291" width="9.28515625" style="9" bestFit="1" customWidth="1"/>
    <col min="12292" max="12292" width="9.140625" style="9"/>
    <col min="12293" max="12293" width="10.28515625" style="9" bestFit="1" customWidth="1"/>
    <col min="12294" max="12295" width="9.28515625" style="9" bestFit="1" customWidth="1"/>
    <col min="12296" max="12296" width="9.140625" style="9"/>
    <col min="12297" max="12297" width="10.28515625" style="9" bestFit="1" customWidth="1"/>
    <col min="12298" max="12299" width="9.28515625" style="9" bestFit="1" customWidth="1"/>
    <col min="12300" max="12300" width="9.140625" style="9"/>
    <col min="12301" max="12301" width="10.28515625" style="9" bestFit="1" customWidth="1"/>
    <col min="12302" max="12303" width="9.28515625" style="9" bestFit="1" customWidth="1"/>
    <col min="12304" max="12304" width="9.140625" style="9"/>
    <col min="12305" max="12305" width="10.28515625" style="9" bestFit="1" customWidth="1"/>
    <col min="12306" max="12307" width="9.28515625" style="9" bestFit="1" customWidth="1"/>
    <col min="12308" max="12308" width="9.140625" style="9"/>
    <col min="12309" max="12309" width="10.28515625" style="9" bestFit="1" customWidth="1"/>
    <col min="12310" max="12311" width="9.28515625" style="9" bestFit="1" customWidth="1"/>
    <col min="12312" max="12312" width="9.140625" style="9"/>
    <col min="12313" max="12313" width="10.28515625" style="9" bestFit="1" customWidth="1"/>
    <col min="12314" max="12315" width="9.28515625" style="9" bestFit="1" customWidth="1"/>
    <col min="12316" max="12316" width="9.140625" style="9"/>
    <col min="12317" max="12317" width="10.28515625" style="9" bestFit="1" customWidth="1"/>
    <col min="12318" max="12319" width="9.28515625" style="9" bestFit="1" customWidth="1"/>
    <col min="12320" max="12320" width="9.140625" style="9"/>
    <col min="12321" max="12321" width="10.28515625" style="9" bestFit="1" customWidth="1"/>
    <col min="12322" max="12323" width="9.28515625" style="9" bestFit="1" customWidth="1"/>
    <col min="12324" max="12324" width="9.140625" style="9"/>
    <col min="12325" max="12325" width="10.28515625" style="9" bestFit="1" customWidth="1"/>
    <col min="12326" max="12327" width="9.28515625" style="9" bestFit="1" customWidth="1"/>
    <col min="12328" max="12328" width="9.140625" style="9"/>
    <col min="12329" max="12329" width="10.28515625" style="9" bestFit="1" customWidth="1"/>
    <col min="12330" max="12331" width="9.28515625" style="9" bestFit="1" customWidth="1"/>
    <col min="12332" max="12332" width="9.140625" style="9"/>
    <col min="12333" max="12333" width="10.28515625" style="9" bestFit="1" customWidth="1"/>
    <col min="12334" max="12335" width="9.28515625" style="9" bestFit="1" customWidth="1"/>
    <col min="12336" max="12336" width="9.140625" style="9"/>
    <col min="12337" max="12337" width="10.28515625" style="9" bestFit="1" customWidth="1"/>
    <col min="12338" max="12339" width="9.28515625" style="9" bestFit="1" customWidth="1"/>
    <col min="12340" max="12340" width="9.140625" style="9"/>
    <col min="12341" max="12341" width="10.28515625" style="9" bestFit="1" customWidth="1"/>
    <col min="12342" max="12343" width="9.28515625" style="9" bestFit="1" customWidth="1"/>
    <col min="12344" max="12344" width="9.140625" style="9"/>
    <col min="12345" max="12345" width="10.28515625" style="9" bestFit="1" customWidth="1"/>
    <col min="12346" max="12347" width="9.28515625" style="9" bestFit="1" customWidth="1"/>
    <col min="12348" max="12348" width="9.140625" style="9"/>
    <col min="12349" max="12349" width="10.28515625" style="9" bestFit="1" customWidth="1"/>
    <col min="12350" max="12351" width="9.28515625" style="9" bestFit="1" customWidth="1"/>
    <col min="12352" max="12352" width="9.140625" style="9"/>
    <col min="12353" max="12353" width="10.28515625" style="9" bestFit="1" customWidth="1"/>
    <col min="12354" max="12355" width="9.28515625" style="9" bestFit="1" customWidth="1"/>
    <col min="12356" max="12356" width="9.140625" style="9"/>
    <col min="12357" max="12357" width="10.28515625" style="9" bestFit="1" customWidth="1"/>
    <col min="12358" max="12359" width="9.28515625" style="9" bestFit="1" customWidth="1"/>
    <col min="12360" max="12360" width="9.140625" style="9"/>
    <col min="12361" max="12361" width="10.28515625" style="9" bestFit="1" customWidth="1"/>
    <col min="12362" max="12363" width="9.28515625" style="9" bestFit="1" customWidth="1"/>
    <col min="12364" max="12364" width="9.140625" style="9"/>
    <col min="12365" max="12365" width="10.28515625" style="9" bestFit="1" customWidth="1"/>
    <col min="12366" max="12367" width="9.28515625" style="9" bestFit="1" customWidth="1"/>
    <col min="12368" max="12368" width="9.140625" style="9"/>
    <col min="12369" max="12369" width="10.28515625" style="9" bestFit="1" customWidth="1"/>
    <col min="12370" max="12371" width="9.28515625" style="9" bestFit="1" customWidth="1"/>
    <col min="12372" max="12372" width="9.140625" style="9"/>
    <col min="12373" max="12373" width="10.28515625" style="9" bestFit="1" customWidth="1"/>
    <col min="12374" max="12375" width="9.28515625" style="9" bestFit="1" customWidth="1"/>
    <col min="12376" max="12376" width="9.140625" style="9"/>
    <col min="12377" max="12377" width="10.28515625" style="9" bestFit="1" customWidth="1"/>
    <col min="12378" max="12379" width="9.28515625" style="9" bestFit="1" customWidth="1"/>
    <col min="12380" max="12380" width="9.140625" style="9"/>
    <col min="12381" max="12381" width="10.28515625" style="9" bestFit="1" customWidth="1"/>
    <col min="12382" max="12383" width="9.28515625" style="9" bestFit="1" customWidth="1"/>
    <col min="12384" max="12384" width="9.140625" style="9"/>
    <col min="12385" max="12385" width="10.28515625" style="9" bestFit="1" customWidth="1"/>
    <col min="12386" max="12387" width="9.28515625" style="9" bestFit="1" customWidth="1"/>
    <col min="12388" max="12388" width="9.140625" style="9"/>
    <col min="12389" max="12389" width="10.28515625" style="9" bestFit="1" customWidth="1"/>
    <col min="12390" max="12391" width="9.28515625" style="9" bestFit="1" customWidth="1"/>
    <col min="12392" max="12392" width="9.140625" style="9"/>
    <col min="12393" max="12393" width="10.28515625" style="9" bestFit="1" customWidth="1"/>
    <col min="12394" max="12395" width="9.28515625" style="9" bestFit="1" customWidth="1"/>
    <col min="12396" max="12396" width="9.140625" style="9"/>
    <col min="12397" max="12397" width="10.28515625" style="9" bestFit="1" customWidth="1"/>
    <col min="12398" max="12399" width="9.28515625" style="9" bestFit="1" customWidth="1"/>
    <col min="12400" max="12400" width="9.140625" style="9"/>
    <col min="12401" max="12401" width="10.28515625" style="9" bestFit="1" customWidth="1"/>
    <col min="12402" max="12403" width="9.28515625" style="9" bestFit="1" customWidth="1"/>
    <col min="12404" max="12404" width="9.140625" style="9"/>
    <col min="12405" max="12405" width="10.28515625" style="9" bestFit="1" customWidth="1"/>
    <col min="12406" max="12407" width="9.28515625" style="9" bestFit="1" customWidth="1"/>
    <col min="12408" max="12408" width="9.140625" style="9"/>
    <col min="12409" max="12409" width="10.28515625" style="9" bestFit="1" customWidth="1"/>
    <col min="12410" max="12411" width="9.28515625" style="9" bestFit="1" customWidth="1"/>
    <col min="12412" max="12412" width="9.140625" style="9"/>
    <col min="12413" max="12413" width="10.28515625" style="9" bestFit="1" customWidth="1"/>
    <col min="12414" max="12415" width="9.28515625" style="9" bestFit="1" customWidth="1"/>
    <col min="12416" max="12416" width="9.140625" style="9"/>
    <col min="12417" max="12417" width="10.28515625" style="9" bestFit="1" customWidth="1"/>
    <col min="12418" max="12419" width="9.28515625" style="9" bestFit="1" customWidth="1"/>
    <col min="12420" max="12420" width="9.140625" style="9"/>
    <col min="12421" max="12421" width="10.28515625" style="9" bestFit="1" customWidth="1"/>
    <col min="12422" max="12423" width="9.28515625" style="9" bestFit="1" customWidth="1"/>
    <col min="12424" max="12424" width="9.140625" style="9"/>
    <col min="12425" max="12425" width="10.28515625" style="9" bestFit="1" customWidth="1"/>
    <col min="12426" max="12427" width="9.28515625" style="9" bestFit="1" customWidth="1"/>
    <col min="12428" max="12428" width="9.140625" style="9"/>
    <col min="12429" max="12429" width="10.28515625" style="9" bestFit="1" customWidth="1"/>
    <col min="12430" max="12431" width="9.28515625" style="9" bestFit="1" customWidth="1"/>
    <col min="12432" max="12432" width="9.140625" style="9"/>
    <col min="12433" max="12433" width="10.28515625" style="9" bestFit="1" customWidth="1"/>
    <col min="12434" max="12435" width="9.28515625" style="9" bestFit="1" customWidth="1"/>
    <col min="12436" max="12436" width="9.140625" style="9"/>
    <col min="12437" max="12437" width="10.28515625" style="9" bestFit="1" customWidth="1"/>
    <col min="12438" max="12439" width="9.28515625" style="9" bestFit="1" customWidth="1"/>
    <col min="12440" max="12440" width="9.140625" style="9"/>
    <col min="12441" max="12441" width="10.28515625" style="9" bestFit="1" customWidth="1"/>
    <col min="12442" max="12443" width="9.28515625" style="9" bestFit="1" customWidth="1"/>
    <col min="12444" max="12444" width="9.140625" style="9"/>
    <col min="12445" max="12445" width="10.28515625" style="9" bestFit="1" customWidth="1"/>
    <col min="12446" max="12447" width="9.28515625" style="9" bestFit="1" customWidth="1"/>
    <col min="12448" max="12448" width="9.140625" style="9"/>
    <col min="12449" max="12449" width="10.28515625" style="9" bestFit="1" customWidth="1"/>
    <col min="12450" max="12451" width="9.28515625" style="9" bestFit="1" customWidth="1"/>
    <col min="12452" max="12452" width="9.140625" style="9"/>
    <col min="12453" max="12453" width="10.28515625" style="9" bestFit="1" customWidth="1"/>
    <col min="12454" max="12455" width="9.28515625" style="9" bestFit="1" customWidth="1"/>
    <col min="12456" max="12456" width="9.140625" style="9"/>
    <col min="12457" max="12457" width="10.28515625" style="9" bestFit="1" customWidth="1"/>
    <col min="12458" max="12459" width="9.28515625" style="9" bestFit="1" customWidth="1"/>
    <col min="12460" max="12460" width="9.140625" style="9"/>
    <col min="12461" max="12461" width="10.28515625" style="9" bestFit="1" customWidth="1"/>
    <col min="12462" max="12463" width="9.28515625" style="9" bestFit="1" customWidth="1"/>
    <col min="12464" max="12464" width="9.140625" style="9"/>
    <col min="12465" max="12465" width="10.28515625" style="9" bestFit="1" customWidth="1"/>
    <col min="12466" max="12467" width="9.28515625" style="9" bestFit="1" customWidth="1"/>
    <col min="12468" max="12468" width="9.140625" style="9"/>
    <col min="12469" max="12469" width="10.28515625" style="9" bestFit="1" customWidth="1"/>
    <col min="12470" max="12471" width="9.28515625" style="9" bestFit="1" customWidth="1"/>
    <col min="12472" max="12472" width="9.140625" style="9"/>
    <col min="12473" max="12473" width="10.28515625" style="9" bestFit="1" customWidth="1"/>
    <col min="12474" max="12475" width="9.28515625" style="9" bestFit="1" customWidth="1"/>
    <col min="12476" max="12476" width="9.140625" style="9"/>
    <col min="12477" max="12477" width="10.28515625" style="9" bestFit="1" customWidth="1"/>
    <col min="12478" max="12479" width="9.28515625" style="9" bestFit="1" customWidth="1"/>
    <col min="12480" max="12480" width="9.140625" style="9"/>
    <col min="12481" max="12481" width="10.28515625" style="9" bestFit="1" customWidth="1"/>
    <col min="12482" max="12483" width="9.28515625" style="9" bestFit="1" customWidth="1"/>
    <col min="12484" max="12484" width="9.140625" style="9"/>
    <col min="12485" max="12485" width="10.28515625" style="9" bestFit="1" customWidth="1"/>
    <col min="12486" max="12487" width="9.28515625" style="9" bestFit="1" customWidth="1"/>
    <col min="12488" max="12488" width="9.140625" style="9"/>
    <col min="12489" max="12489" width="10.28515625" style="9" bestFit="1" customWidth="1"/>
    <col min="12490" max="12491" width="9.28515625" style="9" bestFit="1" customWidth="1"/>
    <col min="12492" max="12492" width="9.140625" style="9"/>
    <col min="12493" max="12493" width="10.28515625" style="9" bestFit="1" customWidth="1"/>
    <col min="12494" max="12495" width="9.28515625" style="9" bestFit="1" customWidth="1"/>
    <col min="12496" max="12496" width="9.140625" style="9"/>
    <col min="12497" max="12497" width="10.28515625" style="9" bestFit="1" customWidth="1"/>
    <col min="12498" max="12499" width="9.28515625" style="9" bestFit="1" customWidth="1"/>
    <col min="12500" max="12500" width="9.140625" style="9"/>
    <col min="12501" max="12501" width="10.28515625" style="9" bestFit="1" customWidth="1"/>
    <col min="12502" max="12503" width="9.28515625" style="9" bestFit="1" customWidth="1"/>
    <col min="12504" max="12504" width="9.140625" style="9"/>
    <col min="12505" max="12505" width="10.28515625" style="9" bestFit="1" customWidth="1"/>
    <col min="12506" max="12507" width="9.28515625" style="9" bestFit="1" customWidth="1"/>
    <col min="12508" max="12508" width="9.140625" style="9"/>
    <col min="12509" max="12509" width="10.28515625" style="9" bestFit="1" customWidth="1"/>
    <col min="12510" max="12511" width="9.28515625" style="9" bestFit="1" customWidth="1"/>
    <col min="12512" max="12512" width="9.140625" style="9"/>
    <col min="12513" max="12513" width="10.28515625" style="9" bestFit="1" customWidth="1"/>
    <col min="12514" max="12515" width="9.28515625" style="9" bestFit="1" customWidth="1"/>
    <col min="12516" max="12516" width="9.140625" style="9"/>
    <col min="12517" max="12517" width="10.28515625" style="9" bestFit="1" customWidth="1"/>
    <col min="12518" max="12519" width="9.28515625" style="9" bestFit="1" customWidth="1"/>
    <col min="12520" max="12520" width="9.140625" style="9"/>
    <col min="12521" max="12521" width="10.28515625" style="9" bestFit="1" customWidth="1"/>
    <col min="12522" max="12523" width="9.28515625" style="9" bestFit="1" customWidth="1"/>
    <col min="12524" max="12524" width="9.140625" style="9"/>
    <col min="12525" max="12525" width="10.28515625" style="9" bestFit="1" customWidth="1"/>
    <col min="12526" max="12527" width="9.28515625" style="9" bestFit="1" customWidth="1"/>
    <col min="12528" max="12528" width="9.140625" style="9"/>
    <col min="12529" max="12529" width="10.28515625" style="9" bestFit="1" customWidth="1"/>
    <col min="12530" max="12531" width="9.28515625" style="9" bestFit="1" customWidth="1"/>
    <col min="12532" max="12532" width="9.140625" style="9"/>
    <col min="12533" max="12533" width="10.28515625" style="9" bestFit="1" customWidth="1"/>
    <col min="12534" max="12535" width="9.28515625" style="9" bestFit="1" customWidth="1"/>
    <col min="12536" max="12536" width="9.140625" style="9"/>
    <col min="12537" max="12537" width="10.28515625" style="9" bestFit="1" customWidth="1"/>
    <col min="12538" max="12539" width="9.28515625" style="9" bestFit="1" customWidth="1"/>
    <col min="12540" max="12540" width="9.140625" style="9"/>
    <col min="12541" max="12541" width="10.28515625" style="9" bestFit="1" customWidth="1"/>
    <col min="12542" max="12543" width="9.28515625" style="9" bestFit="1" customWidth="1"/>
    <col min="12544" max="12544" width="9.140625" style="9"/>
    <col min="12545" max="12545" width="10.28515625" style="9" bestFit="1" customWidth="1"/>
    <col min="12546" max="12547" width="9.28515625" style="9" bestFit="1" customWidth="1"/>
    <col min="12548" max="12548" width="9.140625" style="9"/>
    <col min="12549" max="12549" width="10.28515625" style="9" bestFit="1" customWidth="1"/>
    <col min="12550" max="12551" width="9.28515625" style="9" bestFit="1" customWidth="1"/>
    <col min="12552" max="12552" width="9.140625" style="9"/>
    <col min="12553" max="12553" width="10.28515625" style="9" bestFit="1" customWidth="1"/>
    <col min="12554" max="12555" width="9.28515625" style="9" bestFit="1" customWidth="1"/>
    <col min="12556" max="12556" width="9.140625" style="9"/>
    <col min="12557" max="12557" width="10.28515625" style="9" bestFit="1" customWidth="1"/>
    <col min="12558" max="12559" width="9.28515625" style="9" bestFit="1" customWidth="1"/>
    <col min="12560" max="12560" width="9.140625" style="9"/>
    <col min="12561" max="12561" width="10.28515625" style="9" bestFit="1" customWidth="1"/>
    <col min="12562" max="12563" width="9.28515625" style="9" bestFit="1" customWidth="1"/>
    <col min="12564" max="12564" width="9.140625" style="9"/>
    <col min="12565" max="12565" width="10.28515625" style="9" bestFit="1" customWidth="1"/>
    <col min="12566" max="12567" width="9.28515625" style="9" bestFit="1" customWidth="1"/>
    <col min="12568" max="12568" width="9.140625" style="9"/>
    <col min="12569" max="12569" width="10.28515625" style="9" bestFit="1" customWidth="1"/>
    <col min="12570" max="12571" width="9.28515625" style="9" bestFit="1" customWidth="1"/>
    <col min="12572" max="12572" width="9.140625" style="9"/>
    <col min="12573" max="12573" width="10.28515625" style="9" bestFit="1" customWidth="1"/>
    <col min="12574" max="12575" width="9.28515625" style="9" bestFit="1" customWidth="1"/>
    <col min="12576" max="12576" width="9.140625" style="9"/>
    <col min="12577" max="12577" width="10.28515625" style="9" bestFit="1" customWidth="1"/>
    <col min="12578" max="12579" width="9.28515625" style="9" bestFit="1" customWidth="1"/>
    <col min="12580" max="12580" width="9.140625" style="9"/>
    <col min="12581" max="12581" width="10.28515625" style="9" bestFit="1" customWidth="1"/>
    <col min="12582" max="12583" width="9.28515625" style="9" bestFit="1" customWidth="1"/>
    <col min="12584" max="12584" width="9.140625" style="9"/>
    <col min="12585" max="12585" width="10.28515625" style="9" bestFit="1" customWidth="1"/>
    <col min="12586" max="12587" width="9.28515625" style="9" bestFit="1" customWidth="1"/>
    <col min="12588" max="12588" width="9.140625" style="9"/>
    <col min="12589" max="12589" width="10.28515625" style="9" bestFit="1" customWidth="1"/>
    <col min="12590" max="12591" width="9.28515625" style="9" bestFit="1" customWidth="1"/>
    <col min="12592" max="12592" width="9.140625" style="9"/>
    <col min="12593" max="12593" width="10.28515625" style="9" bestFit="1" customWidth="1"/>
    <col min="12594" max="12595" width="9.28515625" style="9" bestFit="1" customWidth="1"/>
    <col min="12596" max="12596" width="9.140625" style="9"/>
    <col min="12597" max="12597" width="10.28515625" style="9" bestFit="1" customWidth="1"/>
    <col min="12598" max="12599" width="9.28515625" style="9" bestFit="1" customWidth="1"/>
    <col min="12600" max="12600" width="9.140625" style="9"/>
    <col min="12601" max="12601" width="10.28515625" style="9" bestFit="1" customWidth="1"/>
    <col min="12602" max="12603" width="9.28515625" style="9" bestFit="1" customWidth="1"/>
    <col min="12604" max="12604" width="9.140625" style="9"/>
    <col min="12605" max="12605" width="10.28515625" style="9" bestFit="1" customWidth="1"/>
    <col min="12606" max="12607" width="9.28515625" style="9" bestFit="1" customWidth="1"/>
    <col min="12608" max="12608" width="9.140625" style="9"/>
    <col min="12609" max="12609" width="10.28515625" style="9" bestFit="1" customWidth="1"/>
    <col min="12610" max="12611" width="9.28515625" style="9" bestFit="1" customWidth="1"/>
    <col min="12612" max="12612" width="9.140625" style="9"/>
    <col min="12613" max="12613" width="10.28515625" style="9" bestFit="1" customWidth="1"/>
    <col min="12614" max="12615" width="9.28515625" style="9" bestFit="1" customWidth="1"/>
    <col min="12616" max="12616" width="9.140625" style="9"/>
    <col min="12617" max="12617" width="10.28515625" style="9" bestFit="1" customWidth="1"/>
    <col min="12618" max="12619" width="9.28515625" style="9" bestFit="1" customWidth="1"/>
    <col min="12620" max="12620" width="9.140625" style="9"/>
    <col min="12621" max="12621" width="10.28515625" style="9" bestFit="1" customWidth="1"/>
    <col min="12622" max="12623" width="9.28515625" style="9" bestFit="1" customWidth="1"/>
    <col min="12624" max="12624" width="9.140625" style="9"/>
    <col min="12625" max="12625" width="10.28515625" style="9" bestFit="1" customWidth="1"/>
    <col min="12626" max="12627" width="9.28515625" style="9" bestFit="1" customWidth="1"/>
    <col min="12628" max="12628" width="9.140625" style="9"/>
    <col min="12629" max="12629" width="10.28515625" style="9" bestFit="1" customWidth="1"/>
    <col min="12630" max="12631" width="9.28515625" style="9" bestFit="1" customWidth="1"/>
    <col min="12632" max="12632" width="9.140625" style="9"/>
    <col min="12633" max="12633" width="10.28515625" style="9" bestFit="1" customWidth="1"/>
    <col min="12634" max="12635" width="9.28515625" style="9" bestFit="1" customWidth="1"/>
    <col min="12636" max="12636" width="9.140625" style="9"/>
    <col min="12637" max="12637" width="10.28515625" style="9" bestFit="1" customWidth="1"/>
    <col min="12638" max="12639" width="9.28515625" style="9" bestFit="1" customWidth="1"/>
    <col min="12640" max="12640" width="9.140625" style="9"/>
    <col min="12641" max="12641" width="10.28515625" style="9" bestFit="1" customWidth="1"/>
    <col min="12642" max="12643" width="9.28515625" style="9" bestFit="1" customWidth="1"/>
    <col min="12644" max="12644" width="9.140625" style="9"/>
    <col min="12645" max="12645" width="10.28515625" style="9" bestFit="1" customWidth="1"/>
    <col min="12646" max="12647" width="9.28515625" style="9" bestFit="1" customWidth="1"/>
    <col min="12648" max="12648" width="9.140625" style="9"/>
    <col min="12649" max="12649" width="10.28515625" style="9" bestFit="1" customWidth="1"/>
    <col min="12650" max="12651" width="9.28515625" style="9" bestFit="1" customWidth="1"/>
    <col min="12652" max="12652" width="9.140625" style="9"/>
    <col min="12653" max="12653" width="10.28515625" style="9" bestFit="1" customWidth="1"/>
    <col min="12654" max="12655" width="9.28515625" style="9" bestFit="1" customWidth="1"/>
    <col min="12656" max="12656" width="9.140625" style="9"/>
    <col min="12657" max="12657" width="10.28515625" style="9" bestFit="1" customWidth="1"/>
    <col min="12658" max="12659" width="9.28515625" style="9" bestFit="1" customWidth="1"/>
    <col min="12660" max="12660" width="9.140625" style="9"/>
    <col min="12661" max="12661" width="10.28515625" style="9" bestFit="1" customWidth="1"/>
    <col min="12662" max="12663" width="9.28515625" style="9" bestFit="1" customWidth="1"/>
    <col min="12664" max="12664" width="9.140625" style="9"/>
    <col min="12665" max="12665" width="10.28515625" style="9" bestFit="1" customWidth="1"/>
    <col min="12666" max="12667" width="9.28515625" style="9" bestFit="1" customWidth="1"/>
    <col min="12668" max="12668" width="9.140625" style="9"/>
    <col min="12669" max="12669" width="10.28515625" style="9" bestFit="1" customWidth="1"/>
    <col min="12670" max="12671" width="9.28515625" style="9" bestFit="1" customWidth="1"/>
    <col min="12672" max="12672" width="9.140625" style="9"/>
    <col min="12673" max="12673" width="10.28515625" style="9" bestFit="1" customWidth="1"/>
    <col min="12674" max="12675" width="9.28515625" style="9" bestFit="1" customWidth="1"/>
    <col min="12676" max="12676" width="9.140625" style="9"/>
    <col min="12677" max="12677" width="10.28515625" style="9" bestFit="1" customWidth="1"/>
    <col min="12678" max="12679" width="9.28515625" style="9" bestFit="1" customWidth="1"/>
    <col min="12680" max="12680" width="9.140625" style="9"/>
    <col min="12681" max="12681" width="10.28515625" style="9" bestFit="1" customWidth="1"/>
    <col min="12682" max="12683" width="9.28515625" style="9" bestFit="1" customWidth="1"/>
    <col min="12684" max="12684" width="9.140625" style="9"/>
    <col min="12685" max="12685" width="10.28515625" style="9" bestFit="1" customWidth="1"/>
    <col min="12686" max="12687" width="9.28515625" style="9" bestFit="1" customWidth="1"/>
    <col min="12688" max="12688" width="9.140625" style="9"/>
    <col min="12689" max="12689" width="10.28515625" style="9" bestFit="1" customWidth="1"/>
    <col min="12690" max="12691" width="9.28515625" style="9" bestFit="1" customWidth="1"/>
    <col min="12692" max="12692" width="9.140625" style="9"/>
    <col min="12693" max="12693" width="10.28515625" style="9" bestFit="1" customWidth="1"/>
    <col min="12694" max="12695" width="9.28515625" style="9" bestFit="1" customWidth="1"/>
    <col min="12696" max="12696" width="9.140625" style="9"/>
    <col min="12697" max="12697" width="10.28515625" style="9" bestFit="1" customWidth="1"/>
    <col min="12698" max="12699" width="9.28515625" style="9" bestFit="1" customWidth="1"/>
    <col min="12700" max="12700" width="9.140625" style="9"/>
    <col min="12701" max="12701" width="10.28515625" style="9" bestFit="1" customWidth="1"/>
    <col min="12702" max="12703" width="9.28515625" style="9" bestFit="1" customWidth="1"/>
    <col min="12704" max="12704" width="9.140625" style="9"/>
    <col min="12705" max="12705" width="10.28515625" style="9" bestFit="1" customWidth="1"/>
    <col min="12706" max="12707" width="9.28515625" style="9" bestFit="1" customWidth="1"/>
    <col min="12708" max="12708" width="9.140625" style="9"/>
    <col min="12709" max="12709" width="10.28515625" style="9" bestFit="1" customWidth="1"/>
    <col min="12710" max="12711" width="9.28515625" style="9" bestFit="1" customWidth="1"/>
    <col min="12712" max="12712" width="9.140625" style="9"/>
    <col min="12713" max="12713" width="10.28515625" style="9" bestFit="1" customWidth="1"/>
    <col min="12714" max="12715" width="9.28515625" style="9" bestFit="1" customWidth="1"/>
    <col min="12716" max="12716" width="9.140625" style="9"/>
    <col min="12717" max="12717" width="10.28515625" style="9" bestFit="1" customWidth="1"/>
    <col min="12718" max="12719" width="9.28515625" style="9" bestFit="1" customWidth="1"/>
    <col min="12720" max="12720" width="9.140625" style="9"/>
    <col min="12721" max="12721" width="10.28515625" style="9" bestFit="1" customWidth="1"/>
    <col min="12722" max="12723" width="9.28515625" style="9" bestFit="1" customWidth="1"/>
    <col min="12724" max="12724" width="9.140625" style="9"/>
    <col min="12725" max="12725" width="10.28515625" style="9" bestFit="1" customWidth="1"/>
    <col min="12726" max="12727" width="9.28515625" style="9" bestFit="1" customWidth="1"/>
    <col min="12728" max="12728" width="9.140625" style="9"/>
    <col min="12729" max="12729" width="10.28515625" style="9" bestFit="1" customWidth="1"/>
    <col min="12730" max="12731" width="9.28515625" style="9" bestFit="1" customWidth="1"/>
    <col min="12732" max="12732" width="9.140625" style="9"/>
    <col min="12733" max="12733" width="10.28515625" style="9" bestFit="1" customWidth="1"/>
    <col min="12734" max="12735" width="9.28515625" style="9" bestFit="1" customWidth="1"/>
    <col min="12736" max="12736" width="9.140625" style="9"/>
    <col min="12737" max="12737" width="10.28515625" style="9" bestFit="1" customWidth="1"/>
    <col min="12738" max="12739" width="9.28515625" style="9" bestFit="1" customWidth="1"/>
    <col min="12740" max="12740" width="9.140625" style="9"/>
    <col min="12741" max="12741" width="10.28515625" style="9" bestFit="1" customWidth="1"/>
    <col min="12742" max="12743" width="9.28515625" style="9" bestFit="1" customWidth="1"/>
    <col min="12744" max="12744" width="9.140625" style="9"/>
    <col min="12745" max="12745" width="10.28515625" style="9" bestFit="1" customWidth="1"/>
    <col min="12746" max="12747" width="9.28515625" style="9" bestFit="1" customWidth="1"/>
    <col min="12748" max="12748" width="9.140625" style="9"/>
    <col min="12749" max="12749" width="10.28515625" style="9" bestFit="1" customWidth="1"/>
    <col min="12750" max="12751" width="9.28515625" style="9" bestFit="1" customWidth="1"/>
    <col min="12752" max="12752" width="9.140625" style="9"/>
    <col min="12753" max="12753" width="10.28515625" style="9" bestFit="1" customWidth="1"/>
    <col min="12754" max="12755" width="9.28515625" style="9" bestFit="1" customWidth="1"/>
    <col min="12756" max="12756" width="9.140625" style="9"/>
    <col min="12757" max="12757" width="10.28515625" style="9" bestFit="1" customWidth="1"/>
    <col min="12758" max="12759" width="9.28515625" style="9" bestFit="1" customWidth="1"/>
    <col min="12760" max="12760" width="9.140625" style="9"/>
    <col min="12761" max="12761" width="10.28515625" style="9" bestFit="1" customWidth="1"/>
    <col min="12762" max="12763" width="9.28515625" style="9" bestFit="1" customWidth="1"/>
    <col min="12764" max="12764" width="9.140625" style="9"/>
    <col min="12765" max="12765" width="10.28515625" style="9" bestFit="1" customWidth="1"/>
    <col min="12766" max="12767" width="9.28515625" style="9" bestFit="1" customWidth="1"/>
    <col min="12768" max="12768" width="9.140625" style="9"/>
    <col min="12769" max="12769" width="10.28515625" style="9" bestFit="1" customWidth="1"/>
    <col min="12770" max="12771" width="9.28515625" style="9" bestFit="1" customWidth="1"/>
    <col min="12772" max="12772" width="9.140625" style="9"/>
    <col min="12773" max="12773" width="10.28515625" style="9" bestFit="1" customWidth="1"/>
    <col min="12774" max="12775" width="9.28515625" style="9" bestFit="1" customWidth="1"/>
    <col min="12776" max="12776" width="9.140625" style="9"/>
    <col min="12777" max="12777" width="10.28515625" style="9" bestFit="1" customWidth="1"/>
    <col min="12778" max="12779" width="9.28515625" style="9" bestFit="1" customWidth="1"/>
    <col min="12780" max="12780" width="9.140625" style="9"/>
    <col min="12781" max="12781" width="10.28515625" style="9" bestFit="1" customWidth="1"/>
    <col min="12782" max="12783" width="9.28515625" style="9" bestFit="1" customWidth="1"/>
    <col min="12784" max="12784" width="9.140625" style="9"/>
    <col min="12785" max="12785" width="10.28515625" style="9" bestFit="1" customWidth="1"/>
    <col min="12786" max="12787" width="9.28515625" style="9" bestFit="1" customWidth="1"/>
    <col min="12788" max="12788" width="9.140625" style="9"/>
    <col min="12789" max="12789" width="10.28515625" style="9" bestFit="1" customWidth="1"/>
    <col min="12790" max="12791" width="9.28515625" style="9" bestFit="1" customWidth="1"/>
    <col min="12792" max="12792" width="9.140625" style="9"/>
    <col min="12793" max="12793" width="10.28515625" style="9" bestFit="1" customWidth="1"/>
    <col min="12794" max="12795" width="9.28515625" style="9" bestFit="1" customWidth="1"/>
    <col min="12796" max="12796" width="9.140625" style="9"/>
    <col min="12797" max="12797" width="10.28515625" style="9" bestFit="1" customWidth="1"/>
    <col min="12798" max="12799" width="9.28515625" style="9" bestFit="1" customWidth="1"/>
    <col min="12800" max="12800" width="9.140625" style="9"/>
    <col min="12801" max="12801" width="10.28515625" style="9" bestFit="1" customWidth="1"/>
    <col min="12802" max="12803" width="9.28515625" style="9" bestFit="1" customWidth="1"/>
    <col min="12804" max="12804" width="9.140625" style="9"/>
    <col min="12805" max="12805" width="10.28515625" style="9" bestFit="1" customWidth="1"/>
    <col min="12806" max="12807" width="9.28515625" style="9" bestFit="1" customWidth="1"/>
    <col min="12808" max="12808" width="9.140625" style="9"/>
    <col min="12809" max="12809" width="10.28515625" style="9" bestFit="1" customWidth="1"/>
    <col min="12810" max="12811" width="9.28515625" style="9" bestFit="1" customWidth="1"/>
    <col min="12812" max="12812" width="9.140625" style="9"/>
    <col min="12813" max="12813" width="10.28515625" style="9" bestFit="1" customWidth="1"/>
    <col min="12814" max="12815" width="9.28515625" style="9" bestFit="1" customWidth="1"/>
    <col min="12816" max="12816" width="9.140625" style="9"/>
    <col min="12817" max="12817" width="10.28515625" style="9" bestFit="1" customWidth="1"/>
    <col min="12818" max="12819" width="9.28515625" style="9" bestFit="1" customWidth="1"/>
    <col min="12820" max="12820" width="9.140625" style="9"/>
    <col min="12821" max="12821" width="10.28515625" style="9" bestFit="1" customWidth="1"/>
    <col min="12822" max="12823" width="9.28515625" style="9" bestFit="1" customWidth="1"/>
    <col min="12824" max="12824" width="9.140625" style="9"/>
    <col min="12825" max="12825" width="10.28515625" style="9" bestFit="1" customWidth="1"/>
    <col min="12826" max="12827" width="9.28515625" style="9" bestFit="1" customWidth="1"/>
    <col min="12828" max="12828" width="9.140625" style="9"/>
    <col min="12829" max="12829" width="10.28515625" style="9" bestFit="1" customWidth="1"/>
    <col min="12830" max="12831" width="9.28515625" style="9" bestFit="1" customWidth="1"/>
    <col min="12832" max="12832" width="9.140625" style="9"/>
    <col min="12833" max="12833" width="10.28515625" style="9" bestFit="1" customWidth="1"/>
    <col min="12834" max="12835" width="9.28515625" style="9" bestFit="1" customWidth="1"/>
    <col min="12836" max="12836" width="9.140625" style="9"/>
    <col min="12837" max="12837" width="10.28515625" style="9" bestFit="1" customWidth="1"/>
    <col min="12838" max="12839" width="9.28515625" style="9" bestFit="1" customWidth="1"/>
    <col min="12840" max="12840" width="9.140625" style="9"/>
    <col min="12841" max="12841" width="10.28515625" style="9" bestFit="1" customWidth="1"/>
    <col min="12842" max="12843" width="9.28515625" style="9" bestFit="1" customWidth="1"/>
    <col min="12844" max="12844" width="9.140625" style="9"/>
    <col min="12845" max="12845" width="10.28515625" style="9" bestFit="1" customWidth="1"/>
    <col min="12846" max="12847" width="9.28515625" style="9" bestFit="1" customWidth="1"/>
    <col min="12848" max="12848" width="9.140625" style="9"/>
    <col min="12849" max="12849" width="10.28515625" style="9" bestFit="1" customWidth="1"/>
    <col min="12850" max="12851" width="9.28515625" style="9" bestFit="1" customWidth="1"/>
    <col min="12852" max="12852" width="9.140625" style="9"/>
    <col min="12853" max="12853" width="10.28515625" style="9" bestFit="1" customWidth="1"/>
    <col min="12854" max="12855" width="9.28515625" style="9" bestFit="1" customWidth="1"/>
    <col min="12856" max="12856" width="9.140625" style="9"/>
    <col min="12857" max="12857" width="10.28515625" style="9" bestFit="1" customWidth="1"/>
    <col min="12858" max="12859" width="9.28515625" style="9" bestFit="1" customWidth="1"/>
    <col min="12860" max="12860" width="9.140625" style="9"/>
    <col min="12861" max="12861" width="10.28515625" style="9" bestFit="1" customWidth="1"/>
    <col min="12862" max="12863" width="9.28515625" style="9" bestFit="1" customWidth="1"/>
    <col min="12864" max="12864" width="9.140625" style="9"/>
    <col min="12865" max="12865" width="10.28515625" style="9" bestFit="1" customWidth="1"/>
    <col min="12866" max="12867" width="9.28515625" style="9" bestFit="1" customWidth="1"/>
    <col min="12868" max="12868" width="9.140625" style="9"/>
    <col min="12869" max="12869" width="10.28515625" style="9" bestFit="1" customWidth="1"/>
    <col min="12870" max="12871" width="9.28515625" style="9" bestFit="1" customWidth="1"/>
    <col min="12872" max="12872" width="9.140625" style="9"/>
    <col min="12873" max="12873" width="10.28515625" style="9" bestFit="1" customWidth="1"/>
    <col min="12874" max="12875" width="9.28515625" style="9" bestFit="1" customWidth="1"/>
    <col min="12876" max="12876" width="9.140625" style="9"/>
    <col min="12877" max="12877" width="10.28515625" style="9" bestFit="1" customWidth="1"/>
    <col min="12878" max="12879" width="9.28515625" style="9" bestFit="1" customWidth="1"/>
    <col min="12880" max="12880" width="9.140625" style="9"/>
    <col min="12881" max="12881" width="10.28515625" style="9" bestFit="1" customWidth="1"/>
    <col min="12882" max="12883" width="9.28515625" style="9" bestFit="1" customWidth="1"/>
    <col min="12884" max="12884" width="9.140625" style="9"/>
    <col min="12885" max="12885" width="10.28515625" style="9" bestFit="1" customWidth="1"/>
    <col min="12886" max="12887" width="9.28515625" style="9" bestFit="1" customWidth="1"/>
    <col min="12888" max="12888" width="9.140625" style="9"/>
    <col min="12889" max="12889" width="10.28515625" style="9" bestFit="1" customWidth="1"/>
    <col min="12890" max="12891" width="9.28515625" style="9" bestFit="1" customWidth="1"/>
    <col min="12892" max="12892" width="9.140625" style="9"/>
    <col min="12893" max="12893" width="10.28515625" style="9" bestFit="1" customWidth="1"/>
    <col min="12894" max="12895" width="9.28515625" style="9" bestFit="1" customWidth="1"/>
    <col min="12896" max="12896" width="9.140625" style="9"/>
    <col min="12897" max="12897" width="10.28515625" style="9" bestFit="1" customWidth="1"/>
    <col min="12898" max="12899" width="9.28515625" style="9" bestFit="1" customWidth="1"/>
    <col min="12900" max="12900" width="9.140625" style="9"/>
    <col min="12901" max="12901" width="10.28515625" style="9" bestFit="1" customWidth="1"/>
    <col min="12902" max="12903" width="9.28515625" style="9" bestFit="1" customWidth="1"/>
    <col min="12904" max="12904" width="9.140625" style="9"/>
    <col min="12905" max="12905" width="10.28515625" style="9" bestFit="1" customWidth="1"/>
    <col min="12906" max="12907" width="9.28515625" style="9" bestFit="1" customWidth="1"/>
    <col min="12908" max="12908" width="9.140625" style="9"/>
    <col min="12909" max="12909" width="10.28515625" style="9" bestFit="1" customWidth="1"/>
    <col min="12910" max="12911" width="9.28515625" style="9" bestFit="1" customWidth="1"/>
    <col min="12912" max="12912" width="9.140625" style="9"/>
    <col min="12913" max="12913" width="10.28515625" style="9" bestFit="1" customWidth="1"/>
    <col min="12914" max="12915" width="9.28515625" style="9" bestFit="1" customWidth="1"/>
    <col min="12916" max="12916" width="9.140625" style="9"/>
    <col min="12917" max="12917" width="10.28515625" style="9" bestFit="1" customWidth="1"/>
    <col min="12918" max="12919" width="9.28515625" style="9" bestFit="1" customWidth="1"/>
    <col min="12920" max="12920" width="9.140625" style="9"/>
    <col min="12921" max="12921" width="10.28515625" style="9" bestFit="1" customWidth="1"/>
    <col min="12922" max="12923" width="9.28515625" style="9" bestFit="1" customWidth="1"/>
    <col min="12924" max="12924" width="9.140625" style="9"/>
    <col min="12925" max="12925" width="10.28515625" style="9" bestFit="1" customWidth="1"/>
    <col min="12926" max="12927" width="9.28515625" style="9" bestFit="1" customWidth="1"/>
    <col min="12928" max="12928" width="9.140625" style="9"/>
    <col min="12929" max="12929" width="10.28515625" style="9" bestFit="1" customWidth="1"/>
    <col min="12930" max="12931" width="9.28515625" style="9" bestFit="1" customWidth="1"/>
    <col min="12932" max="12932" width="9.140625" style="9"/>
    <col min="12933" max="12933" width="10.28515625" style="9" bestFit="1" customWidth="1"/>
    <col min="12934" max="12935" width="9.28515625" style="9" bestFit="1" customWidth="1"/>
    <col min="12936" max="12936" width="9.140625" style="9"/>
    <col min="12937" max="12937" width="10.28515625" style="9" bestFit="1" customWidth="1"/>
    <col min="12938" max="12939" width="9.28515625" style="9" bestFit="1" customWidth="1"/>
    <col min="12940" max="12940" width="9.140625" style="9"/>
    <col min="12941" max="12941" width="10.28515625" style="9" bestFit="1" customWidth="1"/>
    <col min="12942" max="12943" width="9.28515625" style="9" bestFit="1" customWidth="1"/>
    <col min="12944" max="12944" width="9.140625" style="9"/>
    <col min="12945" max="12945" width="10.28515625" style="9" bestFit="1" customWidth="1"/>
    <col min="12946" max="12947" width="9.28515625" style="9" bestFit="1" customWidth="1"/>
    <col min="12948" max="12948" width="9.140625" style="9"/>
    <col min="12949" max="12949" width="10.28515625" style="9" bestFit="1" customWidth="1"/>
    <col min="12950" max="12951" width="9.28515625" style="9" bestFit="1" customWidth="1"/>
    <col min="12952" max="12952" width="9.140625" style="9"/>
    <col min="12953" max="12953" width="10.28515625" style="9" bestFit="1" customWidth="1"/>
    <col min="12954" max="12955" width="9.28515625" style="9" bestFit="1" customWidth="1"/>
    <col min="12956" max="12956" width="9.140625" style="9"/>
    <col min="12957" max="12957" width="10.28515625" style="9" bestFit="1" customWidth="1"/>
    <col min="12958" max="12959" width="9.28515625" style="9" bestFit="1" customWidth="1"/>
    <col min="12960" max="12960" width="9.140625" style="9"/>
    <col min="12961" max="12961" width="10.28515625" style="9" bestFit="1" customWidth="1"/>
    <col min="12962" max="12963" width="9.28515625" style="9" bestFit="1" customWidth="1"/>
    <col min="12964" max="12964" width="9.140625" style="9"/>
    <col min="12965" max="12965" width="10.28515625" style="9" bestFit="1" customWidth="1"/>
    <col min="12966" max="12967" width="9.28515625" style="9" bestFit="1" customWidth="1"/>
    <col min="12968" max="12968" width="9.140625" style="9"/>
    <col min="12969" max="12969" width="10.28515625" style="9" bestFit="1" customWidth="1"/>
    <col min="12970" max="12971" width="9.28515625" style="9" bestFit="1" customWidth="1"/>
    <col min="12972" max="12972" width="9.140625" style="9"/>
    <col min="12973" max="12973" width="10.28515625" style="9" bestFit="1" customWidth="1"/>
    <col min="12974" max="12975" width="9.28515625" style="9" bestFit="1" customWidth="1"/>
    <col min="12976" max="12976" width="9.140625" style="9"/>
    <col min="12977" max="12977" width="10.28515625" style="9" bestFit="1" customWidth="1"/>
    <col min="12978" max="12979" width="9.28515625" style="9" bestFit="1" customWidth="1"/>
    <col min="12980" max="12980" width="9.140625" style="9"/>
    <col min="12981" max="12981" width="10.28515625" style="9" bestFit="1" customWidth="1"/>
    <col min="12982" max="12983" width="9.28515625" style="9" bestFit="1" customWidth="1"/>
    <col min="12984" max="12984" width="9.140625" style="9"/>
    <col min="12985" max="12985" width="10.28515625" style="9" bestFit="1" customWidth="1"/>
    <col min="12986" max="12987" width="9.28515625" style="9" bestFit="1" customWidth="1"/>
    <col min="12988" max="12988" width="9.140625" style="9"/>
    <col min="12989" max="12989" width="10.28515625" style="9" bestFit="1" customWidth="1"/>
    <col min="12990" max="12991" width="9.28515625" style="9" bestFit="1" customWidth="1"/>
    <col min="12992" max="12992" width="9.140625" style="9"/>
    <col min="12993" max="12993" width="10.28515625" style="9" bestFit="1" customWidth="1"/>
    <col min="12994" max="12995" width="9.28515625" style="9" bestFit="1" customWidth="1"/>
    <col min="12996" max="12996" width="9.140625" style="9"/>
    <col min="12997" max="12997" width="10.28515625" style="9" bestFit="1" customWidth="1"/>
    <col min="12998" max="12999" width="9.28515625" style="9" bestFit="1" customWidth="1"/>
    <col min="13000" max="13000" width="9.140625" style="9"/>
    <col min="13001" max="13001" width="10.28515625" style="9" bestFit="1" customWidth="1"/>
    <col min="13002" max="13003" width="9.28515625" style="9" bestFit="1" customWidth="1"/>
    <col min="13004" max="13004" width="9.140625" style="9"/>
    <col min="13005" max="13005" width="10.28515625" style="9" bestFit="1" customWidth="1"/>
    <col min="13006" max="13007" width="9.28515625" style="9" bestFit="1" customWidth="1"/>
    <col min="13008" max="13008" width="9.140625" style="9"/>
    <col min="13009" max="13009" width="10.28515625" style="9" bestFit="1" customWidth="1"/>
    <col min="13010" max="13011" width="9.28515625" style="9" bestFit="1" customWidth="1"/>
    <col min="13012" max="13012" width="9.140625" style="9"/>
    <col min="13013" max="13013" width="10.28515625" style="9" bestFit="1" customWidth="1"/>
    <col min="13014" max="13015" width="9.28515625" style="9" bestFit="1" customWidth="1"/>
    <col min="13016" max="13016" width="9.140625" style="9"/>
    <col min="13017" max="13017" width="10.28515625" style="9" bestFit="1" customWidth="1"/>
    <col min="13018" max="13019" width="9.28515625" style="9" bestFit="1" customWidth="1"/>
    <col min="13020" max="13020" width="9.140625" style="9"/>
    <col min="13021" max="13021" width="10.28515625" style="9" bestFit="1" customWidth="1"/>
    <col min="13022" max="13023" width="9.28515625" style="9" bestFit="1" customWidth="1"/>
    <col min="13024" max="13024" width="9.140625" style="9"/>
    <col min="13025" max="13025" width="10.28515625" style="9" bestFit="1" customWidth="1"/>
    <col min="13026" max="13027" width="9.28515625" style="9" bestFit="1" customWidth="1"/>
    <col min="13028" max="13028" width="9.140625" style="9"/>
    <col min="13029" max="13029" width="10.28515625" style="9" bestFit="1" customWidth="1"/>
    <col min="13030" max="13031" width="9.28515625" style="9" bestFit="1" customWidth="1"/>
    <col min="13032" max="13032" width="9.140625" style="9"/>
    <col min="13033" max="13033" width="10.28515625" style="9" bestFit="1" customWidth="1"/>
    <col min="13034" max="13035" width="9.28515625" style="9" bestFit="1" customWidth="1"/>
    <col min="13036" max="13036" width="9.140625" style="9"/>
    <col min="13037" max="13037" width="10.28515625" style="9" bestFit="1" customWidth="1"/>
    <col min="13038" max="13039" width="9.28515625" style="9" bestFit="1" customWidth="1"/>
    <col min="13040" max="13040" width="9.140625" style="9"/>
    <col min="13041" max="13041" width="10.28515625" style="9" bestFit="1" customWidth="1"/>
    <col min="13042" max="13043" width="9.28515625" style="9" bestFit="1" customWidth="1"/>
    <col min="13044" max="13044" width="9.140625" style="9"/>
    <col min="13045" max="13045" width="10.28515625" style="9" bestFit="1" customWidth="1"/>
    <col min="13046" max="13047" width="9.28515625" style="9" bestFit="1" customWidth="1"/>
    <col min="13048" max="13048" width="9.140625" style="9"/>
    <col min="13049" max="13049" width="10.28515625" style="9" bestFit="1" customWidth="1"/>
    <col min="13050" max="13051" width="9.28515625" style="9" bestFit="1" customWidth="1"/>
    <col min="13052" max="13052" width="9.140625" style="9"/>
    <col min="13053" max="13053" width="10.28515625" style="9" bestFit="1" customWidth="1"/>
    <col min="13054" max="13055" width="9.28515625" style="9" bestFit="1" customWidth="1"/>
    <col min="13056" max="13056" width="9.140625" style="9"/>
    <col min="13057" max="13057" width="10.28515625" style="9" bestFit="1" customWidth="1"/>
    <col min="13058" max="13059" width="9.28515625" style="9" bestFit="1" customWidth="1"/>
    <col min="13060" max="13060" width="9.140625" style="9"/>
    <col min="13061" max="13061" width="10.28515625" style="9" bestFit="1" customWidth="1"/>
    <col min="13062" max="13063" width="9.28515625" style="9" bestFit="1" customWidth="1"/>
    <col min="13064" max="13064" width="9.140625" style="9"/>
    <col min="13065" max="13065" width="10.28515625" style="9" bestFit="1" customWidth="1"/>
    <col min="13066" max="13067" width="9.28515625" style="9" bestFit="1" customWidth="1"/>
    <col min="13068" max="13068" width="9.140625" style="9"/>
    <col min="13069" max="13069" width="10.28515625" style="9" bestFit="1" customWidth="1"/>
    <col min="13070" max="13071" width="9.28515625" style="9" bestFit="1" customWidth="1"/>
    <col min="13072" max="13072" width="9.140625" style="9"/>
    <col min="13073" max="13073" width="10.28515625" style="9" bestFit="1" customWidth="1"/>
    <col min="13074" max="13075" width="9.28515625" style="9" bestFit="1" customWidth="1"/>
    <col min="13076" max="13076" width="9.140625" style="9"/>
    <col min="13077" max="13077" width="10.28515625" style="9" bestFit="1" customWidth="1"/>
    <col min="13078" max="13079" width="9.28515625" style="9" bestFit="1" customWidth="1"/>
    <col min="13080" max="13080" width="9.140625" style="9"/>
    <col min="13081" max="13081" width="10.28515625" style="9" bestFit="1" customWidth="1"/>
    <col min="13082" max="13083" width="9.28515625" style="9" bestFit="1" customWidth="1"/>
    <col min="13084" max="13084" width="9.140625" style="9"/>
    <col min="13085" max="13085" width="10.28515625" style="9" bestFit="1" customWidth="1"/>
    <col min="13086" max="13087" width="9.28515625" style="9" bestFit="1" customWidth="1"/>
    <col min="13088" max="13088" width="9.140625" style="9"/>
    <col min="13089" max="13089" width="10.28515625" style="9" bestFit="1" customWidth="1"/>
    <col min="13090" max="13091" width="9.28515625" style="9" bestFit="1" customWidth="1"/>
    <col min="13092" max="13092" width="9.140625" style="9"/>
    <col min="13093" max="13093" width="10.28515625" style="9" bestFit="1" customWidth="1"/>
    <col min="13094" max="13095" width="9.28515625" style="9" bestFit="1" customWidth="1"/>
    <col min="13096" max="13096" width="9.140625" style="9"/>
    <col min="13097" max="13097" width="10.28515625" style="9" bestFit="1" customWidth="1"/>
    <col min="13098" max="13099" width="9.28515625" style="9" bestFit="1" customWidth="1"/>
    <col min="13100" max="13100" width="9.140625" style="9"/>
    <col min="13101" max="13101" width="10.28515625" style="9" bestFit="1" customWidth="1"/>
    <col min="13102" max="13103" width="9.28515625" style="9" bestFit="1" customWidth="1"/>
    <col min="13104" max="13104" width="9.140625" style="9"/>
    <col min="13105" max="13105" width="10.28515625" style="9" bestFit="1" customWidth="1"/>
    <col min="13106" max="13107" width="9.28515625" style="9" bestFit="1" customWidth="1"/>
    <col min="13108" max="13108" width="9.140625" style="9"/>
    <col min="13109" max="13109" width="10.28515625" style="9" bestFit="1" customWidth="1"/>
    <col min="13110" max="13111" width="9.28515625" style="9" bestFit="1" customWidth="1"/>
    <col min="13112" max="13112" width="9.140625" style="9"/>
    <col min="13113" max="13113" width="10.28515625" style="9" bestFit="1" customWidth="1"/>
    <col min="13114" max="13115" width="9.28515625" style="9" bestFit="1" customWidth="1"/>
    <col min="13116" max="13116" width="9.140625" style="9"/>
    <col min="13117" max="13117" width="10.28515625" style="9" bestFit="1" customWidth="1"/>
    <col min="13118" max="13119" width="9.28515625" style="9" bestFit="1" customWidth="1"/>
    <col min="13120" max="13120" width="9.140625" style="9"/>
    <col min="13121" max="13121" width="10.28515625" style="9" bestFit="1" customWidth="1"/>
    <col min="13122" max="13123" width="9.28515625" style="9" bestFit="1" customWidth="1"/>
    <col min="13124" max="13124" width="9.140625" style="9"/>
    <col min="13125" max="13125" width="10.28515625" style="9" bestFit="1" customWidth="1"/>
    <col min="13126" max="13127" width="9.28515625" style="9" bestFit="1" customWidth="1"/>
    <col min="13128" max="13128" width="9.140625" style="9"/>
    <col min="13129" max="13129" width="10.28515625" style="9" bestFit="1" customWidth="1"/>
    <col min="13130" max="13131" width="9.28515625" style="9" bestFit="1" customWidth="1"/>
    <col min="13132" max="13132" width="9.140625" style="9"/>
    <col min="13133" max="13133" width="10.28515625" style="9" bestFit="1" customWidth="1"/>
    <col min="13134" max="13135" width="9.28515625" style="9" bestFit="1" customWidth="1"/>
    <col min="13136" max="13136" width="9.140625" style="9"/>
    <col min="13137" max="13137" width="10.28515625" style="9" bestFit="1" customWidth="1"/>
    <col min="13138" max="13139" width="9.28515625" style="9" bestFit="1" customWidth="1"/>
    <col min="13140" max="13140" width="9.140625" style="9"/>
    <col min="13141" max="13141" width="10.28515625" style="9" bestFit="1" customWidth="1"/>
    <col min="13142" max="13143" width="9.28515625" style="9" bestFit="1" customWidth="1"/>
    <col min="13144" max="13144" width="9.140625" style="9"/>
    <col min="13145" max="13145" width="10.28515625" style="9" bestFit="1" customWidth="1"/>
    <col min="13146" max="13147" width="9.28515625" style="9" bestFit="1" customWidth="1"/>
    <col min="13148" max="13148" width="9.140625" style="9"/>
    <col min="13149" max="13149" width="10.28515625" style="9" bestFit="1" customWidth="1"/>
    <col min="13150" max="13151" width="9.28515625" style="9" bestFit="1" customWidth="1"/>
    <col min="13152" max="13152" width="9.140625" style="9"/>
    <col min="13153" max="13153" width="10.28515625" style="9" bestFit="1" customWidth="1"/>
    <col min="13154" max="13155" width="9.28515625" style="9" bestFit="1" customWidth="1"/>
    <col min="13156" max="13156" width="9.140625" style="9"/>
    <col min="13157" max="13157" width="10.28515625" style="9" bestFit="1" customWidth="1"/>
    <col min="13158" max="13159" width="9.28515625" style="9" bestFit="1" customWidth="1"/>
    <col min="13160" max="13160" width="9.140625" style="9"/>
    <col min="13161" max="13161" width="10.28515625" style="9" bestFit="1" customWidth="1"/>
    <col min="13162" max="13163" width="9.28515625" style="9" bestFit="1" customWidth="1"/>
    <col min="13164" max="13164" width="9.140625" style="9"/>
    <col min="13165" max="13165" width="10.28515625" style="9" bestFit="1" customWidth="1"/>
    <col min="13166" max="13167" width="9.28515625" style="9" bestFit="1" customWidth="1"/>
    <col min="13168" max="13168" width="9.140625" style="9"/>
    <col min="13169" max="13169" width="10.28515625" style="9" bestFit="1" customWidth="1"/>
    <col min="13170" max="13171" width="9.28515625" style="9" bestFit="1" customWidth="1"/>
    <col min="13172" max="13172" width="9.140625" style="9"/>
    <col min="13173" max="13173" width="10.28515625" style="9" bestFit="1" customWidth="1"/>
    <col min="13174" max="13175" width="9.28515625" style="9" bestFit="1" customWidth="1"/>
    <col min="13176" max="13176" width="9.140625" style="9"/>
    <col min="13177" max="13177" width="10.28515625" style="9" bestFit="1" customWidth="1"/>
    <col min="13178" max="13179" width="9.28515625" style="9" bestFit="1" customWidth="1"/>
    <col min="13180" max="13180" width="9.140625" style="9"/>
    <col min="13181" max="13181" width="10.28515625" style="9" bestFit="1" customWidth="1"/>
    <col min="13182" max="13183" width="9.28515625" style="9" bestFit="1" customWidth="1"/>
    <col min="13184" max="13184" width="9.140625" style="9"/>
    <col min="13185" max="13185" width="10.28515625" style="9" bestFit="1" customWidth="1"/>
    <col min="13186" max="13187" width="9.28515625" style="9" bestFit="1" customWidth="1"/>
    <col min="13188" max="13188" width="9.140625" style="9"/>
    <col min="13189" max="13189" width="10.28515625" style="9" bestFit="1" customWidth="1"/>
    <col min="13190" max="13191" width="9.28515625" style="9" bestFit="1" customWidth="1"/>
    <col min="13192" max="13192" width="9.140625" style="9"/>
    <col min="13193" max="13193" width="10.28515625" style="9" bestFit="1" customWidth="1"/>
    <col min="13194" max="13195" width="9.28515625" style="9" bestFit="1" customWidth="1"/>
    <col min="13196" max="13196" width="9.140625" style="9"/>
    <col min="13197" max="13197" width="10.28515625" style="9" bestFit="1" customWidth="1"/>
    <col min="13198" max="13199" width="9.28515625" style="9" bestFit="1" customWidth="1"/>
    <col min="13200" max="13200" width="9.140625" style="9"/>
    <col min="13201" max="13201" width="10.28515625" style="9" bestFit="1" customWidth="1"/>
    <col min="13202" max="13203" width="9.28515625" style="9" bestFit="1" customWidth="1"/>
    <col min="13204" max="13204" width="9.140625" style="9"/>
    <col min="13205" max="13205" width="10.28515625" style="9" bestFit="1" customWidth="1"/>
    <col min="13206" max="13207" width="9.28515625" style="9" bestFit="1" customWidth="1"/>
    <col min="13208" max="13208" width="9.140625" style="9"/>
    <col min="13209" max="13209" width="10.28515625" style="9" bestFit="1" customWidth="1"/>
    <col min="13210" max="13211" width="9.28515625" style="9" bestFit="1" customWidth="1"/>
    <col min="13212" max="13212" width="9.140625" style="9"/>
    <col min="13213" max="13213" width="10.28515625" style="9" bestFit="1" customWidth="1"/>
    <col min="13214" max="13215" width="9.28515625" style="9" bestFit="1" customWidth="1"/>
    <col min="13216" max="13216" width="9.140625" style="9"/>
    <col min="13217" max="13217" width="10.28515625" style="9" bestFit="1" customWidth="1"/>
    <col min="13218" max="13219" width="9.28515625" style="9" bestFit="1" customWidth="1"/>
    <col min="13220" max="13220" width="9.140625" style="9"/>
    <col min="13221" max="13221" width="10.28515625" style="9" bestFit="1" customWidth="1"/>
    <col min="13222" max="13223" width="9.28515625" style="9" bestFit="1" customWidth="1"/>
    <col min="13224" max="13224" width="9.140625" style="9"/>
    <col min="13225" max="13225" width="10.28515625" style="9" bestFit="1" customWidth="1"/>
    <col min="13226" max="13227" width="9.28515625" style="9" bestFit="1" customWidth="1"/>
    <col min="13228" max="13228" width="9.140625" style="9"/>
    <col min="13229" max="13229" width="10.28515625" style="9" bestFit="1" customWidth="1"/>
    <col min="13230" max="13231" width="9.28515625" style="9" bestFit="1" customWidth="1"/>
    <col min="13232" max="13232" width="9.140625" style="9"/>
    <col min="13233" max="13233" width="10.28515625" style="9" bestFit="1" customWidth="1"/>
    <col min="13234" max="13235" width="9.28515625" style="9" bestFit="1" customWidth="1"/>
    <col min="13236" max="13236" width="9.140625" style="9"/>
    <col min="13237" max="13237" width="10.28515625" style="9" bestFit="1" customWidth="1"/>
    <col min="13238" max="13239" width="9.28515625" style="9" bestFit="1" customWidth="1"/>
    <col min="13240" max="13240" width="9.140625" style="9"/>
    <col min="13241" max="13241" width="10.28515625" style="9" bestFit="1" customWidth="1"/>
    <col min="13242" max="13243" width="9.28515625" style="9" bestFit="1" customWidth="1"/>
    <col min="13244" max="13244" width="9.140625" style="9"/>
    <col min="13245" max="13245" width="10.28515625" style="9" bestFit="1" customWidth="1"/>
    <col min="13246" max="13247" width="9.28515625" style="9" bestFit="1" customWidth="1"/>
    <col min="13248" max="13248" width="9.140625" style="9"/>
    <col min="13249" max="13249" width="10.28515625" style="9" bestFit="1" customWidth="1"/>
    <col min="13250" max="13251" width="9.28515625" style="9" bestFit="1" customWidth="1"/>
    <col min="13252" max="13252" width="9.140625" style="9"/>
    <col min="13253" max="13253" width="10.28515625" style="9" bestFit="1" customWidth="1"/>
    <col min="13254" max="13255" width="9.28515625" style="9" bestFit="1" customWidth="1"/>
    <col min="13256" max="13256" width="9.140625" style="9"/>
    <col min="13257" max="13257" width="10.28515625" style="9" bestFit="1" customWidth="1"/>
    <col min="13258" max="13259" width="9.28515625" style="9" bestFit="1" customWidth="1"/>
    <col min="13260" max="13260" width="9.140625" style="9"/>
    <col min="13261" max="13261" width="10.28515625" style="9" bestFit="1" customWidth="1"/>
    <col min="13262" max="13263" width="9.28515625" style="9" bestFit="1" customWidth="1"/>
    <col min="13264" max="13264" width="9.140625" style="9"/>
    <col min="13265" max="13265" width="10.28515625" style="9" bestFit="1" customWidth="1"/>
    <col min="13266" max="13267" width="9.28515625" style="9" bestFit="1" customWidth="1"/>
    <col min="13268" max="13268" width="9.140625" style="9"/>
    <col min="13269" max="13269" width="10.28515625" style="9" bestFit="1" customWidth="1"/>
    <col min="13270" max="13271" width="9.28515625" style="9" bestFit="1" customWidth="1"/>
    <col min="13272" max="13272" width="9.140625" style="9"/>
    <col min="13273" max="13273" width="10.28515625" style="9" bestFit="1" customWidth="1"/>
    <col min="13274" max="13275" width="9.28515625" style="9" bestFit="1" customWidth="1"/>
    <col min="13276" max="13276" width="9.140625" style="9"/>
    <col min="13277" max="13277" width="10.28515625" style="9" bestFit="1" customWidth="1"/>
    <col min="13278" max="13279" width="9.28515625" style="9" bestFit="1" customWidth="1"/>
    <col min="13280" max="13280" width="9.140625" style="9"/>
    <col min="13281" max="13281" width="10.28515625" style="9" bestFit="1" customWidth="1"/>
    <col min="13282" max="13283" width="9.28515625" style="9" bestFit="1" customWidth="1"/>
    <col min="13284" max="13284" width="9.140625" style="9"/>
    <col min="13285" max="13285" width="10.28515625" style="9" bestFit="1" customWidth="1"/>
    <col min="13286" max="13287" width="9.28515625" style="9" bestFit="1" customWidth="1"/>
    <col min="13288" max="13288" width="9.140625" style="9"/>
    <col min="13289" max="13289" width="10.28515625" style="9" bestFit="1" customWidth="1"/>
    <col min="13290" max="13291" width="9.28515625" style="9" bestFit="1" customWidth="1"/>
    <col min="13292" max="13292" width="9.140625" style="9"/>
    <col min="13293" max="13293" width="10.28515625" style="9" bestFit="1" customWidth="1"/>
    <col min="13294" max="13295" width="9.28515625" style="9" bestFit="1" customWidth="1"/>
    <col min="13296" max="13296" width="9.140625" style="9"/>
    <col min="13297" max="13297" width="10.28515625" style="9" bestFit="1" customWidth="1"/>
    <col min="13298" max="13299" width="9.28515625" style="9" bestFit="1" customWidth="1"/>
    <col min="13300" max="13300" width="9.140625" style="9"/>
    <col min="13301" max="13301" width="10.28515625" style="9" bestFit="1" customWidth="1"/>
    <col min="13302" max="13303" width="9.28515625" style="9" bestFit="1" customWidth="1"/>
    <col min="13304" max="13304" width="9.140625" style="9"/>
    <col min="13305" max="13305" width="10.28515625" style="9" bestFit="1" customWidth="1"/>
    <col min="13306" max="13307" width="9.28515625" style="9" bestFit="1" customWidth="1"/>
    <col min="13308" max="13308" width="9.140625" style="9"/>
    <col min="13309" max="13309" width="10.28515625" style="9" bestFit="1" customWidth="1"/>
    <col min="13310" max="13311" width="9.28515625" style="9" bestFit="1" customWidth="1"/>
    <col min="13312" max="13312" width="9.140625" style="9"/>
    <col min="13313" max="13313" width="10.28515625" style="9" bestFit="1" customWidth="1"/>
    <col min="13314" max="13315" width="9.28515625" style="9" bestFit="1" customWidth="1"/>
    <col min="13316" max="13316" width="9.140625" style="9"/>
    <col min="13317" max="13317" width="10.28515625" style="9" bestFit="1" customWidth="1"/>
    <col min="13318" max="13319" width="9.28515625" style="9" bestFit="1" customWidth="1"/>
    <col min="13320" max="13320" width="9.140625" style="9"/>
    <col min="13321" max="13321" width="10.28515625" style="9" bestFit="1" customWidth="1"/>
    <col min="13322" max="13323" width="9.28515625" style="9" bestFit="1" customWidth="1"/>
    <col min="13324" max="13324" width="9.140625" style="9"/>
    <col min="13325" max="13325" width="10.28515625" style="9" bestFit="1" customWidth="1"/>
    <col min="13326" max="13327" width="9.28515625" style="9" bestFit="1" customWidth="1"/>
    <col min="13328" max="13328" width="9.140625" style="9"/>
    <col min="13329" max="13329" width="10.28515625" style="9" bestFit="1" customWidth="1"/>
    <col min="13330" max="13331" width="9.28515625" style="9" bestFit="1" customWidth="1"/>
    <col min="13332" max="13332" width="9.140625" style="9"/>
    <col min="13333" max="13333" width="10.28515625" style="9" bestFit="1" customWidth="1"/>
    <col min="13334" max="13335" width="9.28515625" style="9" bestFit="1" customWidth="1"/>
    <col min="13336" max="13336" width="9.140625" style="9"/>
    <col min="13337" max="13337" width="10.28515625" style="9" bestFit="1" customWidth="1"/>
    <col min="13338" max="13339" width="9.28515625" style="9" bestFit="1" customWidth="1"/>
    <col min="13340" max="13340" width="9.140625" style="9"/>
    <col min="13341" max="13341" width="10.28515625" style="9" bestFit="1" customWidth="1"/>
    <col min="13342" max="13343" width="9.28515625" style="9" bestFit="1" customWidth="1"/>
    <col min="13344" max="13344" width="9.140625" style="9"/>
    <col min="13345" max="13345" width="10.28515625" style="9" bestFit="1" customWidth="1"/>
    <col min="13346" max="13347" width="9.28515625" style="9" bestFit="1" customWidth="1"/>
    <col min="13348" max="13348" width="9.140625" style="9"/>
    <col min="13349" max="13349" width="10.28515625" style="9" bestFit="1" customWidth="1"/>
    <col min="13350" max="13351" width="9.28515625" style="9" bestFit="1" customWidth="1"/>
    <col min="13352" max="13352" width="9.140625" style="9"/>
    <col min="13353" max="13353" width="10.28515625" style="9" bestFit="1" customWidth="1"/>
    <col min="13354" max="13355" width="9.28515625" style="9" bestFit="1" customWidth="1"/>
    <col min="13356" max="13356" width="9.140625" style="9"/>
    <col min="13357" max="13357" width="10.28515625" style="9" bestFit="1" customWidth="1"/>
    <col min="13358" max="13359" width="9.28515625" style="9" bestFit="1" customWidth="1"/>
    <col min="13360" max="13360" width="9.140625" style="9"/>
    <col min="13361" max="13361" width="10.28515625" style="9" bestFit="1" customWidth="1"/>
    <col min="13362" max="13363" width="9.28515625" style="9" bestFit="1" customWidth="1"/>
    <col min="13364" max="13364" width="9.140625" style="9"/>
    <col min="13365" max="13365" width="10.28515625" style="9" bestFit="1" customWidth="1"/>
    <col min="13366" max="13367" width="9.28515625" style="9" bestFit="1" customWidth="1"/>
    <col min="13368" max="13368" width="9.140625" style="9"/>
    <col min="13369" max="13369" width="10.28515625" style="9" bestFit="1" customWidth="1"/>
    <col min="13370" max="13371" width="9.28515625" style="9" bestFit="1" customWidth="1"/>
    <col min="13372" max="13372" width="9.140625" style="9"/>
    <col min="13373" max="13373" width="10.28515625" style="9" bestFit="1" customWidth="1"/>
    <col min="13374" max="13375" width="9.28515625" style="9" bestFit="1" customWidth="1"/>
    <col min="13376" max="13376" width="9.140625" style="9"/>
    <col min="13377" max="13377" width="10.28515625" style="9" bestFit="1" customWidth="1"/>
    <col min="13378" max="13379" width="9.28515625" style="9" bestFit="1" customWidth="1"/>
    <col min="13380" max="13380" width="9.140625" style="9"/>
    <col min="13381" max="13381" width="10.28515625" style="9" bestFit="1" customWidth="1"/>
    <col min="13382" max="13383" width="9.28515625" style="9" bestFit="1" customWidth="1"/>
    <col min="13384" max="13384" width="9.140625" style="9"/>
    <col min="13385" max="13385" width="10.28515625" style="9" bestFit="1" customWidth="1"/>
    <col min="13386" max="13387" width="9.28515625" style="9" bestFit="1" customWidth="1"/>
    <col min="13388" max="13388" width="9.140625" style="9"/>
    <col min="13389" max="13389" width="10.28515625" style="9" bestFit="1" customWidth="1"/>
    <col min="13390" max="13391" width="9.28515625" style="9" bestFit="1" customWidth="1"/>
    <col min="13392" max="13392" width="9.140625" style="9"/>
    <col min="13393" max="13393" width="10.28515625" style="9" bestFit="1" customWidth="1"/>
    <col min="13394" max="13395" width="9.28515625" style="9" bestFit="1" customWidth="1"/>
    <col min="13396" max="13396" width="9.140625" style="9"/>
    <col min="13397" max="13397" width="10.28515625" style="9" bestFit="1" customWidth="1"/>
    <col min="13398" max="13399" width="9.28515625" style="9" bestFit="1" customWidth="1"/>
    <col min="13400" max="13400" width="9.140625" style="9"/>
    <col min="13401" max="13401" width="10.28515625" style="9" bestFit="1" customWidth="1"/>
    <col min="13402" max="13403" width="9.28515625" style="9" bestFit="1" customWidth="1"/>
    <col min="13404" max="13404" width="9.140625" style="9"/>
    <col min="13405" max="13405" width="10.28515625" style="9" bestFit="1" customWidth="1"/>
    <col min="13406" max="13407" width="9.28515625" style="9" bestFit="1" customWidth="1"/>
    <col min="13408" max="13408" width="9.140625" style="9"/>
    <col min="13409" max="13409" width="10.28515625" style="9" bestFit="1" customWidth="1"/>
    <col min="13410" max="13411" width="9.28515625" style="9" bestFit="1" customWidth="1"/>
    <col min="13412" max="13412" width="9.140625" style="9"/>
    <col min="13413" max="13413" width="10.28515625" style="9" bestFit="1" customWidth="1"/>
    <col min="13414" max="13415" width="9.28515625" style="9" bestFit="1" customWidth="1"/>
    <col min="13416" max="13416" width="9.140625" style="9"/>
    <col min="13417" max="13417" width="10.28515625" style="9" bestFit="1" customWidth="1"/>
    <col min="13418" max="13419" width="9.28515625" style="9" bestFit="1" customWidth="1"/>
    <col min="13420" max="13420" width="9.140625" style="9"/>
    <col min="13421" max="13421" width="10.28515625" style="9" bestFit="1" customWidth="1"/>
    <col min="13422" max="13423" width="9.28515625" style="9" bestFit="1" customWidth="1"/>
    <col min="13424" max="13424" width="9.140625" style="9"/>
    <col min="13425" max="13425" width="10.28515625" style="9" bestFit="1" customWidth="1"/>
    <col min="13426" max="13427" width="9.28515625" style="9" bestFit="1" customWidth="1"/>
    <col min="13428" max="13428" width="9.140625" style="9"/>
    <col min="13429" max="13429" width="10.28515625" style="9" bestFit="1" customWidth="1"/>
    <col min="13430" max="13431" width="9.28515625" style="9" bestFit="1" customWidth="1"/>
    <col min="13432" max="13432" width="9.140625" style="9"/>
    <col min="13433" max="13433" width="10.28515625" style="9" bestFit="1" customWidth="1"/>
    <col min="13434" max="13435" width="9.28515625" style="9" bestFit="1" customWidth="1"/>
    <col min="13436" max="13436" width="9.140625" style="9"/>
    <col min="13437" max="13437" width="10.28515625" style="9" bestFit="1" customWidth="1"/>
    <col min="13438" max="13439" width="9.28515625" style="9" bestFit="1" customWidth="1"/>
    <col min="13440" max="13440" width="9.140625" style="9"/>
    <col min="13441" max="13441" width="10.28515625" style="9" bestFit="1" customWidth="1"/>
    <col min="13442" max="13443" width="9.28515625" style="9" bestFit="1" customWidth="1"/>
    <col min="13444" max="13444" width="9.140625" style="9"/>
    <col min="13445" max="13445" width="10.28515625" style="9" bestFit="1" customWidth="1"/>
    <col min="13446" max="13447" width="9.28515625" style="9" bestFit="1" customWidth="1"/>
    <col min="13448" max="13448" width="9.140625" style="9"/>
    <col min="13449" max="13449" width="10.28515625" style="9" bestFit="1" customWidth="1"/>
    <col min="13450" max="13451" width="9.28515625" style="9" bestFit="1" customWidth="1"/>
    <col min="13452" max="13452" width="9.140625" style="9"/>
    <col min="13453" max="13453" width="10.28515625" style="9" bestFit="1" customWidth="1"/>
    <col min="13454" max="13455" width="9.28515625" style="9" bestFit="1" customWidth="1"/>
    <col min="13456" max="13456" width="9.140625" style="9"/>
    <col min="13457" max="13457" width="10.28515625" style="9" bestFit="1" customWidth="1"/>
    <col min="13458" max="13459" width="9.28515625" style="9" bestFit="1" customWidth="1"/>
    <col min="13460" max="13460" width="9.140625" style="9"/>
    <col min="13461" max="13461" width="10.28515625" style="9" bestFit="1" customWidth="1"/>
    <col min="13462" max="13463" width="9.28515625" style="9" bestFit="1" customWidth="1"/>
    <col min="13464" max="13464" width="9.140625" style="9"/>
    <col min="13465" max="13465" width="10.28515625" style="9" bestFit="1" customWidth="1"/>
    <col min="13466" max="13467" width="9.28515625" style="9" bestFit="1" customWidth="1"/>
    <col min="13468" max="13468" width="9.140625" style="9"/>
    <col min="13469" max="13469" width="10.28515625" style="9" bestFit="1" customWidth="1"/>
    <col min="13470" max="13471" width="9.28515625" style="9" bestFit="1" customWidth="1"/>
    <col min="13472" max="13472" width="9.140625" style="9"/>
    <col min="13473" max="13473" width="10.28515625" style="9" bestFit="1" customWidth="1"/>
    <col min="13474" max="13475" width="9.28515625" style="9" bestFit="1" customWidth="1"/>
    <col min="13476" max="13476" width="9.140625" style="9"/>
    <col min="13477" max="13477" width="10.28515625" style="9" bestFit="1" customWidth="1"/>
    <col min="13478" max="13479" width="9.28515625" style="9" bestFit="1" customWidth="1"/>
    <col min="13480" max="13480" width="9.140625" style="9"/>
    <col min="13481" max="13481" width="10.28515625" style="9" bestFit="1" customWidth="1"/>
    <col min="13482" max="13483" width="9.28515625" style="9" bestFit="1" customWidth="1"/>
    <col min="13484" max="13484" width="9.140625" style="9"/>
    <col min="13485" max="13485" width="10.28515625" style="9" bestFit="1" customWidth="1"/>
    <col min="13486" max="13487" width="9.28515625" style="9" bestFit="1" customWidth="1"/>
    <col min="13488" max="13488" width="9.140625" style="9"/>
    <col min="13489" max="13489" width="10.28515625" style="9" bestFit="1" customWidth="1"/>
    <col min="13490" max="13491" width="9.28515625" style="9" bestFit="1" customWidth="1"/>
    <col min="13492" max="13492" width="9.140625" style="9"/>
    <col min="13493" max="13493" width="10.28515625" style="9" bestFit="1" customWidth="1"/>
    <col min="13494" max="13495" width="9.28515625" style="9" bestFit="1" customWidth="1"/>
    <col min="13496" max="13496" width="9.140625" style="9"/>
    <col min="13497" max="13497" width="10.28515625" style="9" bestFit="1" customWidth="1"/>
    <col min="13498" max="13499" width="9.28515625" style="9" bestFit="1" customWidth="1"/>
    <col min="13500" max="13500" width="9.140625" style="9"/>
    <col min="13501" max="13501" width="10.28515625" style="9" bestFit="1" customWidth="1"/>
    <col min="13502" max="13503" width="9.28515625" style="9" bestFit="1" customWidth="1"/>
    <col min="13504" max="13504" width="9.140625" style="9"/>
    <col min="13505" max="13505" width="10.28515625" style="9" bestFit="1" customWidth="1"/>
    <col min="13506" max="13507" width="9.28515625" style="9" bestFit="1" customWidth="1"/>
    <col min="13508" max="13508" width="9.140625" style="9"/>
    <col min="13509" max="13509" width="10.28515625" style="9" bestFit="1" customWidth="1"/>
    <col min="13510" max="13511" width="9.28515625" style="9" bestFit="1" customWidth="1"/>
    <col min="13512" max="13512" width="9.140625" style="9"/>
    <col min="13513" max="13513" width="10.28515625" style="9" bestFit="1" customWidth="1"/>
    <col min="13514" max="13515" width="9.28515625" style="9" bestFit="1" customWidth="1"/>
    <col min="13516" max="13516" width="9.140625" style="9"/>
    <col min="13517" max="13517" width="10.28515625" style="9" bestFit="1" customWidth="1"/>
    <col min="13518" max="13519" width="9.28515625" style="9" bestFit="1" customWidth="1"/>
    <col min="13520" max="13520" width="9.140625" style="9"/>
    <col min="13521" max="13521" width="10.28515625" style="9" bestFit="1" customWidth="1"/>
    <col min="13522" max="13523" width="9.28515625" style="9" bestFit="1" customWidth="1"/>
    <col min="13524" max="13524" width="9.140625" style="9"/>
    <col min="13525" max="13525" width="10.28515625" style="9" bestFit="1" customWidth="1"/>
    <col min="13526" max="13527" width="9.28515625" style="9" bestFit="1" customWidth="1"/>
    <col min="13528" max="13528" width="9.140625" style="9"/>
    <col min="13529" max="13529" width="10.28515625" style="9" bestFit="1" customWidth="1"/>
    <col min="13530" max="13531" width="9.28515625" style="9" bestFit="1" customWidth="1"/>
    <col min="13532" max="13532" width="9.140625" style="9"/>
    <col min="13533" max="13533" width="10.28515625" style="9" bestFit="1" customWidth="1"/>
    <col min="13534" max="13535" width="9.28515625" style="9" bestFit="1" customWidth="1"/>
    <col min="13536" max="13536" width="9.140625" style="9"/>
    <col min="13537" max="13537" width="10.28515625" style="9" bestFit="1" customWidth="1"/>
    <col min="13538" max="13539" width="9.28515625" style="9" bestFit="1" customWidth="1"/>
    <col min="13540" max="13540" width="9.140625" style="9"/>
    <col min="13541" max="13541" width="10.28515625" style="9" bestFit="1" customWidth="1"/>
    <col min="13542" max="13543" width="9.28515625" style="9" bestFit="1" customWidth="1"/>
    <col min="13544" max="13544" width="9.140625" style="9"/>
    <col min="13545" max="13545" width="10.28515625" style="9" bestFit="1" customWidth="1"/>
    <col min="13546" max="13547" width="9.28515625" style="9" bestFit="1" customWidth="1"/>
    <col min="13548" max="13548" width="9.140625" style="9"/>
    <col min="13549" max="13549" width="10.28515625" style="9" bestFit="1" customWidth="1"/>
    <col min="13550" max="13551" width="9.28515625" style="9" bestFit="1" customWidth="1"/>
    <col min="13552" max="13552" width="9.140625" style="9"/>
    <col min="13553" max="13553" width="10.28515625" style="9" bestFit="1" customWidth="1"/>
    <col min="13554" max="13555" width="9.28515625" style="9" bestFit="1" customWidth="1"/>
    <col min="13556" max="13556" width="9.140625" style="9"/>
    <col min="13557" max="13557" width="10.28515625" style="9" bestFit="1" customWidth="1"/>
    <col min="13558" max="13559" width="9.28515625" style="9" bestFit="1" customWidth="1"/>
    <col min="13560" max="13560" width="9.140625" style="9"/>
    <col min="13561" max="13561" width="10.28515625" style="9" bestFit="1" customWidth="1"/>
    <col min="13562" max="13563" width="9.28515625" style="9" bestFit="1" customWidth="1"/>
    <col min="13564" max="13564" width="9.140625" style="9"/>
    <col min="13565" max="13565" width="10.28515625" style="9" bestFit="1" customWidth="1"/>
    <col min="13566" max="13567" width="9.28515625" style="9" bestFit="1" customWidth="1"/>
    <col min="13568" max="13568" width="9.140625" style="9"/>
    <col min="13569" max="13569" width="10.28515625" style="9" bestFit="1" customWidth="1"/>
    <col min="13570" max="13571" width="9.28515625" style="9" bestFit="1" customWidth="1"/>
    <col min="13572" max="13572" width="9.140625" style="9"/>
    <col min="13573" max="13573" width="10.28515625" style="9" bestFit="1" customWidth="1"/>
    <col min="13574" max="13575" width="9.28515625" style="9" bestFit="1" customWidth="1"/>
    <col min="13576" max="13576" width="9.140625" style="9"/>
    <col min="13577" max="13577" width="10.28515625" style="9" bestFit="1" customWidth="1"/>
    <col min="13578" max="13579" width="9.28515625" style="9" bestFit="1" customWidth="1"/>
    <col min="13580" max="13580" width="9.140625" style="9"/>
    <col min="13581" max="13581" width="10.28515625" style="9" bestFit="1" customWidth="1"/>
    <col min="13582" max="13583" width="9.28515625" style="9" bestFit="1" customWidth="1"/>
    <col min="13584" max="13584" width="9.140625" style="9"/>
    <col min="13585" max="13585" width="10.28515625" style="9" bestFit="1" customWidth="1"/>
    <col min="13586" max="13587" width="9.28515625" style="9" bestFit="1" customWidth="1"/>
    <col min="13588" max="13588" width="9.140625" style="9"/>
    <col min="13589" max="13589" width="10.28515625" style="9" bestFit="1" customWidth="1"/>
    <col min="13590" max="13591" width="9.28515625" style="9" bestFit="1" customWidth="1"/>
    <col min="13592" max="13592" width="9.140625" style="9"/>
    <col min="13593" max="13593" width="10.28515625" style="9" bestFit="1" customWidth="1"/>
    <col min="13594" max="13595" width="9.28515625" style="9" bestFit="1" customWidth="1"/>
    <col min="13596" max="13596" width="9.140625" style="9"/>
    <col min="13597" max="13597" width="10.28515625" style="9" bestFit="1" customWidth="1"/>
    <col min="13598" max="13599" width="9.28515625" style="9" bestFit="1" customWidth="1"/>
    <col min="13600" max="13600" width="9.140625" style="9"/>
    <col min="13601" max="13601" width="10.28515625" style="9" bestFit="1" customWidth="1"/>
    <col min="13602" max="13603" width="9.28515625" style="9" bestFit="1" customWidth="1"/>
    <col min="13604" max="13604" width="9.140625" style="9"/>
    <col min="13605" max="13605" width="10.28515625" style="9" bestFit="1" customWidth="1"/>
    <col min="13606" max="13607" width="9.28515625" style="9" bestFit="1" customWidth="1"/>
    <col min="13608" max="13608" width="9.140625" style="9"/>
    <col min="13609" max="13609" width="10.28515625" style="9" bestFit="1" customWidth="1"/>
    <col min="13610" max="13611" width="9.28515625" style="9" bestFit="1" customWidth="1"/>
    <col min="13612" max="13612" width="9.140625" style="9"/>
    <col min="13613" max="13613" width="10.28515625" style="9" bestFit="1" customWidth="1"/>
    <col min="13614" max="13615" width="9.28515625" style="9" bestFit="1" customWidth="1"/>
    <col min="13616" max="13616" width="9.140625" style="9"/>
    <col min="13617" max="13617" width="10.28515625" style="9" bestFit="1" customWidth="1"/>
    <col min="13618" max="13619" width="9.28515625" style="9" bestFit="1" customWidth="1"/>
    <col min="13620" max="13620" width="9.140625" style="9"/>
    <col min="13621" max="13621" width="10.28515625" style="9" bestFit="1" customWidth="1"/>
    <col min="13622" max="13623" width="9.28515625" style="9" bestFit="1" customWidth="1"/>
    <col min="13624" max="13624" width="9.140625" style="9"/>
    <col min="13625" max="13625" width="10.28515625" style="9" bestFit="1" customWidth="1"/>
    <col min="13626" max="13627" width="9.28515625" style="9" bestFit="1" customWidth="1"/>
    <col min="13628" max="13628" width="9.140625" style="9"/>
    <col min="13629" max="13629" width="10.28515625" style="9" bestFit="1" customWidth="1"/>
    <col min="13630" max="13631" width="9.28515625" style="9" bestFit="1" customWidth="1"/>
    <col min="13632" max="13632" width="9.140625" style="9"/>
    <col min="13633" max="13633" width="10.28515625" style="9" bestFit="1" customWidth="1"/>
    <col min="13634" max="13635" width="9.28515625" style="9" bestFit="1" customWidth="1"/>
    <col min="13636" max="13636" width="9.140625" style="9"/>
    <col min="13637" max="13637" width="10.28515625" style="9" bestFit="1" customWidth="1"/>
    <col min="13638" max="13639" width="9.28515625" style="9" bestFit="1" customWidth="1"/>
    <col min="13640" max="13640" width="9.140625" style="9"/>
    <col min="13641" max="13641" width="10.28515625" style="9" bestFit="1" customWidth="1"/>
    <col min="13642" max="13643" width="9.28515625" style="9" bestFit="1" customWidth="1"/>
    <col min="13644" max="13644" width="9.140625" style="9"/>
    <col min="13645" max="13645" width="10.28515625" style="9" bestFit="1" customWidth="1"/>
    <col min="13646" max="13647" width="9.28515625" style="9" bestFit="1" customWidth="1"/>
    <col min="13648" max="13648" width="9.140625" style="9"/>
    <col min="13649" max="13649" width="10.28515625" style="9" bestFit="1" customWidth="1"/>
    <col min="13650" max="13651" width="9.28515625" style="9" bestFit="1" customWidth="1"/>
    <col min="13652" max="13652" width="9.140625" style="9"/>
    <col min="13653" max="13653" width="10.28515625" style="9" bestFit="1" customWidth="1"/>
    <col min="13654" max="13655" width="9.28515625" style="9" bestFit="1" customWidth="1"/>
    <col min="13656" max="13656" width="9.140625" style="9"/>
    <col min="13657" max="13657" width="10.28515625" style="9" bestFit="1" customWidth="1"/>
    <col min="13658" max="13659" width="9.28515625" style="9" bestFit="1" customWidth="1"/>
    <col min="13660" max="13660" width="9.140625" style="9"/>
    <col min="13661" max="13661" width="10.28515625" style="9" bestFit="1" customWidth="1"/>
    <col min="13662" max="13663" width="9.28515625" style="9" bestFit="1" customWidth="1"/>
    <col min="13664" max="13664" width="9.140625" style="9"/>
    <col min="13665" max="13665" width="10.28515625" style="9" bestFit="1" customWidth="1"/>
    <col min="13666" max="13667" width="9.28515625" style="9" bestFit="1" customWidth="1"/>
    <col min="13668" max="13668" width="9.140625" style="9"/>
    <col min="13669" max="13669" width="10.28515625" style="9" bestFit="1" customWidth="1"/>
    <col min="13670" max="13671" width="9.28515625" style="9" bestFit="1" customWidth="1"/>
    <col min="13672" max="13672" width="9.140625" style="9"/>
    <col min="13673" max="13673" width="10.28515625" style="9" bestFit="1" customWidth="1"/>
    <col min="13674" max="13675" width="9.28515625" style="9" bestFit="1" customWidth="1"/>
    <col min="13676" max="13676" width="9.140625" style="9"/>
    <col min="13677" max="13677" width="10.28515625" style="9" bestFit="1" customWidth="1"/>
    <col min="13678" max="13679" width="9.28515625" style="9" bestFit="1" customWidth="1"/>
    <col min="13680" max="13680" width="9.140625" style="9"/>
    <col min="13681" max="13681" width="10.28515625" style="9" bestFit="1" customWidth="1"/>
    <col min="13682" max="13683" width="9.28515625" style="9" bestFit="1" customWidth="1"/>
    <col min="13684" max="13684" width="9.140625" style="9"/>
    <col min="13685" max="13685" width="10.28515625" style="9" bestFit="1" customWidth="1"/>
    <col min="13686" max="13687" width="9.28515625" style="9" bestFit="1" customWidth="1"/>
    <col min="13688" max="13688" width="9.140625" style="9"/>
    <col min="13689" max="13689" width="10.28515625" style="9" bestFit="1" customWidth="1"/>
    <col min="13690" max="13691" width="9.28515625" style="9" bestFit="1" customWidth="1"/>
    <col min="13692" max="13692" width="9.140625" style="9"/>
    <col min="13693" max="13693" width="10.28515625" style="9" bestFit="1" customWidth="1"/>
    <col min="13694" max="13695" width="9.28515625" style="9" bestFit="1" customWidth="1"/>
    <col min="13696" max="13696" width="9.140625" style="9"/>
    <col min="13697" max="13697" width="10.28515625" style="9" bestFit="1" customWidth="1"/>
    <col min="13698" max="13699" width="9.28515625" style="9" bestFit="1" customWidth="1"/>
    <col min="13700" max="13700" width="9.140625" style="9"/>
    <col min="13701" max="13701" width="10.28515625" style="9" bestFit="1" customWidth="1"/>
    <col min="13702" max="13703" width="9.28515625" style="9" bestFit="1" customWidth="1"/>
    <col min="13704" max="13704" width="9.140625" style="9"/>
    <col min="13705" max="13705" width="10.28515625" style="9" bestFit="1" customWidth="1"/>
    <col min="13706" max="13707" width="9.28515625" style="9" bestFit="1" customWidth="1"/>
    <col min="13708" max="13708" width="9.140625" style="9"/>
    <col min="13709" max="13709" width="10.28515625" style="9" bestFit="1" customWidth="1"/>
    <col min="13710" max="13711" width="9.28515625" style="9" bestFit="1" customWidth="1"/>
    <col min="13712" max="13712" width="9.140625" style="9"/>
    <col min="13713" max="13713" width="10.28515625" style="9" bestFit="1" customWidth="1"/>
    <col min="13714" max="13715" width="9.28515625" style="9" bestFit="1" customWidth="1"/>
    <col min="13716" max="13716" width="9.140625" style="9"/>
    <col min="13717" max="13717" width="10.28515625" style="9" bestFit="1" customWidth="1"/>
    <col min="13718" max="13719" width="9.28515625" style="9" bestFit="1" customWidth="1"/>
    <col min="13720" max="13720" width="9.140625" style="9"/>
    <col min="13721" max="13721" width="10.28515625" style="9" bestFit="1" customWidth="1"/>
    <col min="13722" max="13723" width="9.28515625" style="9" bestFit="1" customWidth="1"/>
    <col min="13724" max="13724" width="9.140625" style="9"/>
    <col min="13725" max="13725" width="10.28515625" style="9" bestFit="1" customWidth="1"/>
    <col min="13726" max="13727" width="9.28515625" style="9" bestFit="1" customWidth="1"/>
    <col min="13728" max="13728" width="9.140625" style="9"/>
    <col min="13729" max="13729" width="10.28515625" style="9" bestFit="1" customWidth="1"/>
    <col min="13730" max="13731" width="9.28515625" style="9" bestFit="1" customWidth="1"/>
    <col min="13732" max="13732" width="9.140625" style="9"/>
    <col min="13733" max="13733" width="10.28515625" style="9" bestFit="1" customWidth="1"/>
    <col min="13734" max="13735" width="9.28515625" style="9" bestFit="1" customWidth="1"/>
    <col min="13736" max="13736" width="9.140625" style="9"/>
    <col min="13737" max="13737" width="10.28515625" style="9" bestFit="1" customWidth="1"/>
    <col min="13738" max="13739" width="9.28515625" style="9" bestFit="1" customWidth="1"/>
    <col min="13740" max="13740" width="9.140625" style="9"/>
    <col min="13741" max="13741" width="10.28515625" style="9" bestFit="1" customWidth="1"/>
    <col min="13742" max="13743" width="9.28515625" style="9" bestFit="1" customWidth="1"/>
    <col min="13744" max="13744" width="9.140625" style="9"/>
    <col min="13745" max="13745" width="10.28515625" style="9" bestFit="1" customWidth="1"/>
    <col min="13746" max="13747" width="9.28515625" style="9" bestFit="1" customWidth="1"/>
    <col min="13748" max="13748" width="9.140625" style="9"/>
    <col min="13749" max="13749" width="10.28515625" style="9" bestFit="1" customWidth="1"/>
    <col min="13750" max="13751" width="9.28515625" style="9" bestFit="1" customWidth="1"/>
    <col min="13752" max="13752" width="9.140625" style="9"/>
    <col min="13753" max="13753" width="10.28515625" style="9" bestFit="1" customWidth="1"/>
    <col min="13754" max="13755" width="9.28515625" style="9" bestFit="1" customWidth="1"/>
    <col min="13756" max="13756" width="9.140625" style="9"/>
    <col min="13757" max="13757" width="10.28515625" style="9" bestFit="1" customWidth="1"/>
    <col min="13758" max="13759" width="9.28515625" style="9" bestFit="1" customWidth="1"/>
    <col min="13760" max="13760" width="9.140625" style="9"/>
    <col min="13761" max="13761" width="10.28515625" style="9" bestFit="1" customWidth="1"/>
    <col min="13762" max="13763" width="9.28515625" style="9" bestFit="1" customWidth="1"/>
    <col min="13764" max="13764" width="9.140625" style="9"/>
    <col min="13765" max="13765" width="10.28515625" style="9" bestFit="1" customWidth="1"/>
    <col min="13766" max="13767" width="9.28515625" style="9" bestFit="1" customWidth="1"/>
    <col min="13768" max="13768" width="9.140625" style="9"/>
    <col min="13769" max="13769" width="10.28515625" style="9" bestFit="1" customWidth="1"/>
    <col min="13770" max="13771" width="9.28515625" style="9" bestFit="1" customWidth="1"/>
    <col min="13772" max="13772" width="9.140625" style="9"/>
    <col min="13773" max="13773" width="10.28515625" style="9" bestFit="1" customWidth="1"/>
    <col min="13774" max="13775" width="9.28515625" style="9" bestFit="1" customWidth="1"/>
    <col min="13776" max="13776" width="9.140625" style="9"/>
    <col min="13777" max="13777" width="10.28515625" style="9" bestFit="1" customWidth="1"/>
    <col min="13778" max="13779" width="9.28515625" style="9" bestFit="1" customWidth="1"/>
    <col min="13780" max="13780" width="9.140625" style="9"/>
    <col min="13781" max="13781" width="10.28515625" style="9" bestFit="1" customWidth="1"/>
    <col min="13782" max="13783" width="9.28515625" style="9" bestFit="1" customWidth="1"/>
    <col min="13784" max="13784" width="9.140625" style="9"/>
    <col min="13785" max="13785" width="10.28515625" style="9" bestFit="1" customWidth="1"/>
    <col min="13786" max="13787" width="9.28515625" style="9" bestFit="1" customWidth="1"/>
    <col min="13788" max="13788" width="9.140625" style="9"/>
    <col min="13789" max="13789" width="10.28515625" style="9" bestFit="1" customWidth="1"/>
    <col min="13790" max="13791" width="9.28515625" style="9" bestFit="1" customWidth="1"/>
    <col min="13792" max="13792" width="9.140625" style="9"/>
    <col min="13793" max="13793" width="10.28515625" style="9" bestFit="1" customWidth="1"/>
    <col min="13794" max="13795" width="9.28515625" style="9" bestFit="1" customWidth="1"/>
    <col min="13796" max="13796" width="9.140625" style="9"/>
    <col min="13797" max="13797" width="10.28515625" style="9" bestFit="1" customWidth="1"/>
    <col min="13798" max="13799" width="9.28515625" style="9" bestFit="1" customWidth="1"/>
    <col min="13800" max="13800" width="9.140625" style="9"/>
    <col min="13801" max="13801" width="10.28515625" style="9" bestFit="1" customWidth="1"/>
    <col min="13802" max="13803" width="9.28515625" style="9" bestFit="1" customWidth="1"/>
    <col min="13804" max="13804" width="9.140625" style="9"/>
    <col min="13805" max="13805" width="10.28515625" style="9" bestFit="1" customWidth="1"/>
    <col min="13806" max="13807" width="9.28515625" style="9" bestFit="1" customWidth="1"/>
    <col min="13808" max="13808" width="9.140625" style="9"/>
    <col min="13809" max="13809" width="10.28515625" style="9" bestFit="1" customWidth="1"/>
    <col min="13810" max="13811" width="9.28515625" style="9" bestFit="1" customWidth="1"/>
    <col min="13812" max="13812" width="9.140625" style="9"/>
    <col min="13813" max="13813" width="10.28515625" style="9" bestFit="1" customWidth="1"/>
    <col min="13814" max="13815" width="9.28515625" style="9" bestFit="1" customWidth="1"/>
    <col min="13816" max="13816" width="9.140625" style="9"/>
    <col min="13817" max="13817" width="10.28515625" style="9" bestFit="1" customWidth="1"/>
    <col min="13818" max="13819" width="9.28515625" style="9" bestFit="1" customWidth="1"/>
    <col min="13820" max="13820" width="9.140625" style="9"/>
    <col min="13821" max="13821" width="10.28515625" style="9" bestFit="1" customWidth="1"/>
    <col min="13822" max="13823" width="9.28515625" style="9" bestFit="1" customWidth="1"/>
    <col min="13824" max="13824" width="9.140625" style="9"/>
    <col min="13825" max="13825" width="10.28515625" style="9" bestFit="1" customWidth="1"/>
    <col min="13826" max="13827" width="9.28515625" style="9" bestFit="1" customWidth="1"/>
    <col min="13828" max="13828" width="9.140625" style="9"/>
    <col min="13829" max="13829" width="10.28515625" style="9" bestFit="1" customWidth="1"/>
    <col min="13830" max="13831" width="9.28515625" style="9" bestFit="1" customWidth="1"/>
    <col min="13832" max="13832" width="9.140625" style="9"/>
    <col min="13833" max="13833" width="10.28515625" style="9" bestFit="1" customWidth="1"/>
    <col min="13834" max="13835" width="9.28515625" style="9" bestFit="1" customWidth="1"/>
    <col min="13836" max="13836" width="9.140625" style="9"/>
    <col min="13837" max="13837" width="10.28515625" style="9" bestFit="1" customWidth="1"/>
    <col min="13838" max="13839" width="9.28515625" style="9" bestFit="1" customWidth="1"/>
    <col min="13840" max="13840" width="9.140625" style="9"/>
    <col min="13841" max="13841" width="10.28515625" style="9" bestFit="1" customWidth="1"/>
    <col min="13842" max="13843" width="9.28515625" style="9" bestFit="1" customWidth="1"/>
    <col min="13844" max="13844" width="9.140625" style="9"/>
    <col min="13845" max="13845" width="10.28515625" style="9" bestFit="1" customWidth="1"/>
    <col min="13846" max="13847" width="9.28515625" style="9" bestFit="1" customWidth="1"/>
    <col min="13848" max="13848" width="9.140625" style="9"/>
    <col min="13849" max="13849" width="10.28515625" style="9" bestFit="1" customWidth="1"/>
    <col min="13850" max="13851" width="9.28515625" style="9" bestFit="1" customWidth="1"/>
    <col min="13852" max="13852" width="9.140625" style="9"/>
    <col min="13853" max="13853" width="10.28515625" style="9" bestFit="1" customWidth="1"/>
    <col min="13854" max="13855" width="9.28515625" style="9" bestFit="1" customWidth="1"/>
    <col min="13856" max="13856" width="9.140625" style="9"/>
    <col min="13857" max="13857" width="10.28515625" style="9" bestFit="1" customWidth="1"/>
    <col min="13858" max="13859" width="9.28515625" style="9" bestFit="1" customWidth="1"/>
    <col min="13860" max="13860" width="9.140625" style="9"/>
    <col min="13861" max="13861" width="10.28515625" style="9" bestFit="1" customWidth="1"/>
    <col min="13862" max="13863" width="9.28515625" style="9" bestFit="1" customWidth="1"/>
    <col min="13864" max="13864" width="9.140625" style="9"/>
    <col min="13865" max="13865" width="10.28515625" style="9" bestFit="1" customWidth="1"/>
    <col min="13866" max="13867" width="9.28515625" style="9" bestFit="1" customWidth="1"/>
    <col min="13868" max="13868" width="9.140625" style="9"/>
    <col min="13869" max="13869" width="10.28515625" style="9" bestFit="1" customWidth="1"/>
    <col min="13870" max="13871" width="9.28515625" style="9" bestFit="1" customWidth="1"/>
    <col min="13872" max="13872" width="9.140625" style="9"/>
    <col min="13873" max="13873" width="10.28515625" style="9" bestFit="1" customWidth="1"/>
    <col min="13874" max="13875" width="9.28515625" style="9" bestFit="1" customWidth="1"/>
    <col min="13876" max="13876" width="9.140625" style="9"/>
    <col min="13877" max="13877" width="10.28515625" style="9" bestFit="1" customWidth="1"/>
    <col min="13878" max="13879" width="9.28515625" style="9" bestFit="1" customWidth="1"/>
    <col min="13880" max="13880" width="9.140625" style="9"/>
    <col min="13881" max="13881" width="10.28515625" style="9" bestFit="1" customWidth="1"/>
    <col min="13882" max="13883" width="9.28515625" style="9" bestFit="1" customWidth="1"/>
    <col min="13884" max="13884" width="9.140625" style="9"/>
    <col min="13885" max="13885" width="10.28515625" style="9" bestFit="1" customWidth="1"/>
    <col min="13886" max="13887" width="9.28515625" style="9" bestFit="1" customWidth="1"/>
    <col min="13888" max="13888" width="9.140625" style="9"/>
    <col min="13889" max="13889" width="10.28515625" style="9" bestFit="1" customWidth="1"/>
    <col min="13890" max="13891" width="9.28515625" style="9" bestFit="1" customWidth="1"/>
    <col min="13892" max="13892" width="9.140625" style="9"/>
    <col min="13893" max="13893" width="10.28515625" style="9" bestFit="1" customWidth="1"/>
    <col min="13894" max="13895" width="9.28515625" style="9" bestFit="1" customWidth="1"/>
    <col min="13896" max="13896" width="9.140625" style="9"/>
    <col min="13897" max="13897" width="10.28515625" style="9" bestFit="1" customWidth="1"/>
    <col min="13898" max="13899" width="9.28515625" style="9" bestFit="1" customWidth="1"/>
    <col min="13900" max="13900" width="9.140625" style="9"/>
    <col min="13901" max="13901" width="10.28515625" style="9" bestFit="1" customWidth="1"/>
    <col min="13902" max="13903" width="9.28515625" style="9" bestFit="1" customWidth="1"/>
    <col min="13904" max="13904" width="9.140625" style="9"/>
    <col min="13905" max="13905" width="10.28515625" style="9" bestFit="1" customWidth="1"/>
    <col min="13906" max="13907" width="9.28515625" style="9" bestFit="1" customWidth="1"/>
    <col min="13908" max="13908" width="9.140625" style="9"/>
    <col min="13909" max="13909" width="10.28515625" style="9" bestFit="1" customWidth="1"/>
    <col min="13910" max="13911" width="9.28515625" style="9" bestFit="1" customWidth="1"/>
    <col min="13912" max="13912" width="9.140625" style="9"/>
    <col min="13913" max="13913" width="10.28515625" style="9" bestFit="1" customWidth="1"/>
    <col min="13914" max="13915" width="9.28515625" style="9" bestFit="1" customWidth="1"/>
    <col min="13916" max="13916" width="9.140625" style="9"/>
    <col min="13917" max="13917" width="10.28515625" style="9" bestFit="1" customWidth="1"/>
    <col min="13918" max="13919" width="9.28515625" style="9" bestFit="1" customWidth="1"/>
    <col min="13920" max="13920" width="9.140625" style="9"/>
    <col min="13921" max="13921" width="10.28515625" style="9" bestFit="1" customWidth="1"/>
    <col min="13922" max="13923" width="9.28515625" style="9" bestFit="1" customWidth="1"/>
    <col min="13924" max="13924" width="9.140625" style="9"/>
    <col min="13925" max="13925" width="10.28515625" style="9" bestFit="1" customWidth="1"/>
    <col min="13926" max="13927" width="9.28515625" style="9" bestFit="1" customWidth="1"/>
    <col min="13928" max="13928" width="9.140625" style="9"/>
    <col min="13929" max="13929" width="10.28515625" style="9" bestFit="1" customWidth="1"/>
    <col min="13930" max="13931" width="9.28515625" style="9" bestFit="1" customWidth="1"/>
    <col min="13932" max="13932" width="9.140625" style="9"/>
    <col min="13933" max="13933" width="10.28515625" style="9" bestFit="1" customWidth="1"/>
    <col min="13934" max="13935" width="9.28515625" style="9" bestFit="1" customWidth="1"/>
    <col min="13936" max="13936" width="9.140625" style="9"/>
    <col min="13937" max="13937" width="10.28515625" style="9" bestFit="1" customWidth="1"/>
    <col min="13938" max="13939" width="9.28515625" style="9" bestFit="1" customWidth="1"/>
    <col min="13940" max="13940" width="9.140625" style="9"/>
    <col min="13941" max="13941" width="10.28515625" style="9" bestFit="1" customWidth="1"/>
    <col min="13942" max="13943" width="9.28515625" style="9" bestFit="1" customWidth="1"/>
    <col min="13944" max="13944" width="9.140625" style="9"/>
    <col min="13945" max="13945" width="10.28515625" style="9" bestFit="1" customWidth="1"/>
    <col min="13946" max="13947" width="9.28515625" style="9" bestFit="1" customWidth="1"/>
    <col min="13948" max="13948" width="9.140625" style="9"/>
    <col min="13949" max="13949" width="10.28515625" style="9" bestFit="1" customWidth="1"/>
    <col min="13950" max="13951" width="9.28515625" style="9" bestFit="1" customWidth="1"/>
    <col min="13952" max="13952" width="9.140625" style="9"/>
    <col min="13953" max="13953" width="10.28515625" style="9" bestFit="1" customWidth="1"/>
    <col min="13954" max="13955" width="9.28515625" style="9" bestFit="1" customWidth="1"/>
    <col min="13956" max="13956" width="9.140625" style="9"/>
    <col min="13957" max="13957" width="10.28515625" style="9" bestFit="1" customWidth="1"/>
    <col min="13958" max="13959" width="9.28515625" style="9" bestFit="1" customWidth="1"/>
    <col min="13960" max="13960" width="9.140625" style="9"/>
    <col min="13961" max="13961" width="10.28515625" style="9" bestFit="1" customWidth="1"/>
    <col min="13962" max="13963" width="9.28515625" style="9" bestFit="1" customWidth="1"/>
    <col min="13964" max="13964" width="9.140625" style="9"/>
    <col min="13965" max="13965" width="10.28515625" style="9" bestFit="1" customWidth="1"/>
    <col min="13966" max="13967" width="9.28515625" style="9" bestFit="1" customWidth="1"/>
    <col min="13968" max="13968" width="9.140625" style="9"/>
    <col min="13969" max="13969" width="10.28515625" style="9" bestFit="1" customWidth="1"/>
    <col min="13970" max="13971" width="9.28515625" style="9" bestFit="1" customWidth="1"/>
    <col min="13972" max="13972" width="9.140625" style="9"/>
    <col min="13973" max="13973" width="10.28515625" style="9" bestFit="1" customWidth="1"/>
    <col min="13974" max="13975" width="9.28515625" style="9" bestFit="1" customWidth="1"/>
    <col min="13976" max="13976" width="9.140625" style="9"/>
    <col min="13977" max="13977" width="10.28515625" style="9" bestFit="1" customWidth="1"/>
    <col min="13978" max="13979" width="9.28515625" style="9" bestFit="1" customWidth="1"/>
    <col min="13980" max="13980" width="9.140625" style="9"/>
    <col min="13981" max="13981" width="10.28515625" style="9" bestFit="1" customWidth="1"/>
    <col min="13982" max="13983" width="9.28515625" style="9" bestFit="1" customWidth="1"/>
    <col min="13984" max="13984" width="9.140625" style="9"/>
    <col min="13985" max="13985" width="10.28515625" style="9" bestFit="1" customWidth="1"/>
    <col min="13986" max="13987" width="9.28515625" style="9" bestFit="1" customWidth="1"/>
    <col min="13988" max="13988" width="9.140625" style="9"/>
    <col min="13989" max="13989" width="10.28515625" style="9" bestFit="1" customWidth="1"/>
    <col min="13990" max="13991" width="9.28515625" style="9" bestFit="1" customWidth="1"/>
    <col min="13992" max="13992" width="9.140625" style="9"/>
    <col min="13993" max="13993" width="10.28515625" style="9" bestFit="1" customWidth="1"/>
    <col min="13994" max="13995" width="9.28515625" style="9" bestFit="1" customWidth="1"/>
    <col min="13996" max="13996" width="9.140625" style="9"/>
    <col min="13997" max="13997" width="10.28515625" style="9" bestFit="1" customWidth="1"/>
    <col min="13998" max="13999" width="9.28515625" style="9" bestFit="1" customWidth="1"/>
    <col min="14000" max="14000" width="9.140625" style="9"/>
    <col min="14001" max="14001" width="10.28515625" style="9" bestFit="1" customWidth="1"/>
    <col min="14002" max="14003" width="9.28515625" style="9" bestFit="1" customWidth="1"/>
    <col min="14004" max="14004" width="9.140625" style="9"/>
    <col min="14005" max="14005" width="10.28515625" style="9" bestFit="1" customWidth="1"/>
    <col min="14006" max="14007" width="9.28515625" style="9" bestFit="1" customWidth="1"/>
    <col min="14008" max="14008" width="9.140625" style="9"/>
    <col min="14009" max="14009" width="10.28515625" style="9" bestFit="1" customWidth="1"/>
    <col min="14010" max="14011" width="9.28515625" style="9" bestFit="1" customWidth="1"/>
    <col min="14012" max="14012" width="9.140625" style="9"/>
    <col min="14013" max="14013" width="10.28515625" style="9" bestFit="1" customWidth="1"/>
    <col min="14014" max="14015" width="9.28515625" style="9" bestFit="1" customWidth="1"/>
    <col min="14016" max="14016" width="9.140625" style="9"/>
    <col min="14017" max="14017" width="10.28515625" style="9" bestFit="1" customWidth="1"/>
    <col min="14018" max="14019" width="9.28515625" style="9" bestFit="1" customWidth="1"/>
    <col min="14020" max="14020" width="9.140625" style="9"/>
    <col min="14021" max="14021" width="10.28515625" style="9" bestFit="1" customWidth="1"/>
    <col min="14022" max="14023" width="9.28515625" style="9" bestFit="1" customWidth="1"/>
    <col min="14024" max="14024" width="9.140625" style="9"/>
    <col min="14025" max="14025" width="10.28515625" style="9" bestFit="1" customWidth="1"/>
    <col min="14026" max="14027" width="9.28515625" style="9" bestFit="1" customWidth="1"/>
    <col min="14028" max="14028" width="9.140625" style="9"/>
    <col min="14029" max="14029" width="10.28515625" style="9" bestFit="1" customWidth="1"/>
    <col min="14030" max="14031" width="9.28515625" style="9" bestFit="1" customWidth="1"/>
    <col min="14032" max="14032" width="9.140625" style="9"/>
    <col min="14033" max="14033" width="10.28515625" style="9" bestFit="1" customWidth="1"/>
    <col min="14034" max="14035" width="9.28515625" style="9" bestFit="1" customWidth="1"/>
    <col min="14036" max="14036" width="9.140625" style="9"/>
    <col min="14037" max="14037" width="10.28515625" style="9" bestFit="1" customWidth="1"/>
    <col min="14038" max="14039" width="9.28515625" style="9" bestFit="1" customWidth="1"/>
    <col min="14040" max="14040" width="9.140625" style="9"/>
    <col min="14041" max="14041" width="10.28515625" style="9" bestFit="1" customWidth="1"/>
    <col min="14042" max="14043" width="9.28515625" style="9" bestFit="1" customWidth="1"/>
    <col min="14044" max="14044" width="9.140625" style="9"/>
    <col min="14045" max="14045" width="10.28515625" style="9" bestFit="1" customWidth="1"/>
    <col min="14046" max="14047" width="9.28515625" style="9" bestFit="1" customWidth="1"/>
    <col min="14048" max="14048" width="9.140625" style="9"/>
    <col min="14049" max="14049" width="10.28515625" style="9" bestFit="1" customWidth="1"/>
    <col min="14050" max="14051" width="9.28515625" style="9" bestFit="1" customWidth="1"/>
    <col min="14052" max="14052" width="9.140625" style="9"/>
    <col min="14053" max="14053" width="10.28515625" style="9" bestFit="1" customWidth="1"/>
    <col min="14054" max="14055" width="9.28515625" style="9" bestFit="1" customWidth="1"/>
    <col min="14056" max="14056" width="9.140625" style="9"/>
    <col min="14057" max="14057" width="10.28515625" style="9" bestFit="1" customWidth="1"/>
    <col min="14058" max="14059" width="9.28515625" style="9" bestFit="1" customWidth="1"/>
    <col min="14060" max="14060" width="9.140625" style="9"/>
    <col min="14061" max="14061" width="10.28515625" style="9" bestFit="1" customWidth="1"/>
    <col min="14062" max="14063" width="9.28515625" style="9" bestFit="1" customWidth="1"/>
    <col min="14064" max="14064" width="9.140625" style="9"/>
    <col min="14065" max="14065" width="10.28515625" style="9" bestFit="1" customWidth="1"/>
    <col min="14066" max="14067" width="9.28515625" style="9" bestFit="1" customWidth="1"/>
    <col min="14068" max="14068" width="9.140625" style="9"/>
    <col min="14069" max="14069" width="10.28515625" style="9" bestFit="1" customWidth="1"/>
    <col min="14070" max="14071" width="9.28515625" style="9" bestFit="1" customWidth="1"/>
    <col min="14072" max="14072" width="9.140625" style="9"/>
    <col min="14073" max="14073" width="10.28515625" style="9" bestFit="1" customWidth="1"/>
    <col min="14074" max="14075" width="9.28515625" style="9" bestFit="1" customWidth="1"/>
    <col min="14076" max="14076" width="9.140625" style="9"/>
    <col min="14077" max="14077" width="10.28515625" style="9" bestFit="1" customWidth="1"/>
    <col min="14078" max="14079" width="9.28515625" style="9" bestFit="1" customWidth="1"/>
    <col min="14080" max="14080" width="9.140625" style="9"/>
    <col min="14081" max="14081" width="10.28515625" style="9" bestFit="1" customWidth="1"/>
    <col min="14082" max="14083" width="9.28515625" style="9" bestFit="1" customWidth="1"/>
    <col min="14084" max="14084" width="9.140625" style="9"/>
    <col min="14085" max="14085" width="10.28515625" style="9" bestFit="1" customWidth="1"/>
    <col min="14086" max="14087" width="9.28515625" style="9" bestFit="1" customWidth="1"/>
    <col min="14088" max="14088" width="9.140625" style="9"/>
    <col min="14089" max="14089" width="10.28515625" style="9" bestFit="1" customWidth="1"/>
    <col min="14090" max="14091" width="9.28515625" style="9" bestFit="1" customWidth="1"/>
    <col min="14092" max="14092" width="9.140625" style="9"/>
    <col min="14093" max="14093" width="10.28515625" style="9" bestFit="1" customWidth="1"/>
    <col min="14094" max="14095" width="9.28515625" style="9" bestFit="1" customWidth="1"/>
    <col min="14096" max="14096" width="9.140625" style="9"/>
    <col min="14097" max="14097" width="10.28515625" style="9" bestFit="1" customWidth="1"/>
    <col min="14098" max="14099" width="9.28515625" style="9" bestFit="1" customWidth="1"/>
    <col min="14100" max="14100" width="9.140625" style="9"/>
    <col min="14101" max="14101" width="10.28515625" style="9" bestFit="1" customWidth="1"/>
    <col min="14102" max="14103" width="9.28515625" style="9" bestFit="1" customWidth="1"/>
    <col min="14104" max="14104" width="9.140625" style="9"/>
    <col min="14105" max="14105" width="10.28515625" style="9" bestFit="1" customWidth="1"/>
    <col min="14106" max="14107" width="9.28515625" style="9" bestFit="1" customWidth="1"/>
    <col min="14108" max="14108" width="9.140625" style="9"/>
    <col min="14109" max="14109" width="10.28515625" style="9" bestFit="1" customWidth="1"/>
    <col min="14110" max="14111" width="9.28515625" style="9" bestFit="1" customWidth="1"/>
    <col min="14112" max="14112" width="9.140625" style="9"/>
    <col min="14113" max="14113" width="10.28515625" style="9" bestFit="1" customWidth="1"/>
    <col min="14114" max="14115" width="9.28515625" style="9" bestFit="1" customWidth="1"/>
    <col min="14116" max="14116" width="9.140625" style="9"/>
    <col min="14117" max="14117" width="10.28515625" style="9" bestFit="1" customWidth="1"/>
    <col min="14118" max="14119" width="9.28515625" style="9" bestFit="1" customWidth="1"/>
    <col min="14120" max="14120" width="9.140625" style="9"/>
    <col min="14121" max="14121" width="10.28515625" style="9" bestFit="1" customWidth="1"/>
    <col min="14122" max="14123" width="9.28515625" style="9" bestFit="1" customWidth="1"/>
    <col min="14124" max="14124" width="9.140625" style="9"/>
    <col min="14125" max="14125" width="10.28515625" style="9" bestFit="1" customWidth="1"/>
    <col min="14126" max="14127" width="9.28515625" style="9" bestFit="1" customWidth="1"/>
    <col min="14128" max="14128" width="9.140625" style="9"/>
    <col min="14129" max="14129" width="10.28515625" style="9" bestFit="1" customWidth="1"/>
    <col min="14130" max="14131" width="9.28515625" style="9" bestFit="1" customWidth="1"/>
    <col min="14132" max="14132" width="9.140625" style="9"/>
    <col min="14133" max="14133" width="10.28515625" style="9" bestFit="1" customWidth="1"/>
    <col min="14134" max="14135" width="9.28515625" style="9" bestFit="1" customWidth="1"/>
    <col min="14136" max="14136" width="9.140625" style="9"/>
    <col min="14137" max="14137" width="10.28515625" style="9" bestFit="1" customWidth="1"/>
    <col min="14138" max="14139" width="9.28515625" style="9" bestFit="1" customWidth="1"/>
    <col min="14140" max="14140" width="9.140625" style="9"/>
    <col min="14141" max="14141" width="10.28515625" style="9" bestFit="1" customWidth="1"/>
    <col min="14142" max="14143" width="9.28515625" style="9" bestFit="1" customWidth="1"/>
    <col min="14144" max="14144" width="9.140625" style="9"/>
    <col min="14145" max="14145" width="10.28515625" style="9" bestFit="1" customWidth="1"/>
    <col min="14146" max="14147" width="9.28515625" style="9" bestFit="1" customWidth="1"/>
    <col min="14148" max="14148" width="9.140625" style="9"/>
    <col min="14149" max="14149" width="10.28515625" style="9" bestFit="1" customWidth="1"/>
    <col min="14150" max="14151" width="9.28515625" style="9" bestFit="1" customWidth="1"/>
    <col min="14152" max="14152" width="9.140625" style="9"/>
    <col min="14153" max="14153" width="10.28515625" style="9" bestFit="1" customWidth="1"/>
    <col min="14154" max="14155" width="9.28515625" style="9" bestFit="1" customWidth="1"/>
    <col min="14156" max="14156" width="9.140625" style="9"/>
    <col min="14157" max="14157" width="10.28515625" style="9" bestFit="1" customWidth="1"/>
    <col min="14158" max="14159" width="9.28515625" style="9" bestFit="1" customWidth="1"/>
    <col min="14160" max="14160" width="9.140625" style="9"/>
    <col min="14161" max="14161" width="10.28515625" style="9" bestFit="1" customWidth="1"/>
    <col min="14162" max="14163" width="9.28515625" style="9" bestFit="1" customWidth="1"/>
    <col min="14164" max="14164" width="9.140625" style="9"/>
    <col min="14165" max="14165" width="10.28515625" style="9" bestFit="1" customWidth="1"/>
    <col min="14166" max="14167" width="9.28515625" style="9" bestFit="1" customWidth="1"/>
    <col min="14168" max="14168" width="9.140625" style="9"/>
    <col min="14169" max="14169" width="10.28515625" style="9" bestFit="1" customWidth="1"/>
    <col min="14170" max="14171" width="9.28515625" style="9" bestFit="1" customWidth="1"/>
    <col min="14172" max="14172" width="9.140625" style="9"/>
    <col min="14173" max="14173" width="10.28515625" style="9" bestFit="1" customWidth="1"/>
    <col min="14174" max="14175" width="9.28515625" style="9" bestFit="1" customWidth="1"/>
    <col min="14176" max="14176" width="9.140625" style="9"/>
    <col min="14177" max="14177" width="10.28515625" style="9" bestFit="1" customWidth="1"/>
    <col min="14178" max="14179" width="9.28515625" style="9" bestFit="1" customWidth="1"/>
    <col min="14180" max="14180" width="9.140625" style="9"/>
    <col min="14181" max="14181" width="10.28515625" style="9" bestFit="1" customWidth="1"/>
    <col min="14182" max="14183" width="9.28515625" style="9" bestFit="1" customWidth="1"/>
    <col min="14184" max="14184" width="9.140625" style="9"/>
    <col min="14185" max="14185" width="10.28515625" style="9" bestFit="1" customWidth="1"/>
    <col min="14186" max="14187" width="9.28515625" style="9" bestFit="1" customWidth="1"/>
    <col min="14188" max="14188" width="9.140625" style="9"/>
    <col min="14189" max="14189" width="10.28515625" style="9" bestFit="1" customWidth="1"/>
    <col min="14190" max="14191" width="9.28515625" style="9" bestFit="1" customWidth="1"/>
    <col min="14192" max="14192" width="9.140625" style="9"/>
    <col min="14193" max="14193" width="10.28515625" style="9" bestFit="1" customWidth="1"/>
    <col min="14194" max="14195" width="9.28515625" style="9" bestFit="1" customWidth="1"/>
    <col min="14196" max="14196" width="9.140625" style="9"/>
    <col min="14197" max="14197" width="10.28515625" style="9" bestFit="1" customWidth="1"/>
    <col min="14198" max="14199" width="9.28515625" style="9" bestFit="1" customWidth="1"/>
    <col min="14200" max="14200" width="9.140625" style="9"/>
    <col min="14201" max="14201" width="10.28515625" style="9" bestFit="1" customWidth="1"/>
    <col min="14202" max="14203" width="9.28515625" style="9" bestFit="1" customWidth="1"/>
    <col min="14204" max="14204" width="9.140625" style="9"/>
    <col min="14205" max="14205" width="10.28515625" style="9" bestFit="1" customWidth="1"/>
    <col min="14206" max="14207" width="9.28515625" style="9" bestFit="1" customWidth="1"/>
    <col min="14208" max="14208" width="9.140625" style="9"/>
    <col min="14209" max="14209" width="10.28515625" style="9" bestFit="1" customWidth="1"/>
    <col min="14210" max="14211" width="9.28515625" style="9" bestFit="1" customWidth="1"/>
    <col min="14212" max="14212" width="9.140625" style="9"/>
    <col min="14213" max="14213" width="10.28515625" style="9" bestFit="1" customWidth="1"/>
    <col min="14214" max="14215" width="9.28515625" style="9" bestFit="1" customWidth="1"/>
    <col min="14216" max="14216" width="9.140625" style="9"/>
    <col min="14217" max="14217" width="10.28515625" style="9" bestFit="1" customWidth="1"/>
    <col min="14218" max="14219" width="9.28515625" style="9" bestFit="1" customWidth="1"/>
    <col min="14220" max="14220" width="9.140625" style="9"/>
    <col min="14221" max="14221" width="10.28515625" style="9" bestFit="1" customWidth="1"/>
    <col min="14222" max="14223" width="9.28515625" style="9" bestFit="1" customWidth="1"/>
    <col min="14224" max="14224" width="9.140625" style="9"/>
    <col min="14225" max="14225" width="10.28515625" style="9" bestFit="1" customWidth="1"/>
    <col min="14226" max="14227" width="9.28515625" style="9" bestFit="1" customWidth="1"/>
    <col min="14228" max="14228" width="9.140625" style="9"/>
    <col min="14229" max="14229" width="10.28515625" style="9" bestFit="1" customWidth="1"/>
    <col min="14230" max="14231" width="9.28515625" style="9" bestFit="1" customWidth="1"/>
    <col min="14232" max="14232" width="9.140625" style="9"/>
    <col min="14233" max="14233" width="10.28515625" style="9" bestFit="1" customWidth="1"/>
    <col min="14234" max="14235" width="9.28515625" style="9" bestFit="1" customWidth="1"/>
    <col min="14236" max="14236" width="9.140625" style="9"/>
    <col min="14237" max="14237" width="10.28515625" style="9" bestFit="1" customWidth="1"/>
    <col min="14238" max="14239" width="9.28515625" style="9" bestFit="1" customWidth="1"/>
    <col min="14240" max="14240" width="9.140625" style="9"/>
    <col min="14241" max="14241" width="10.28515625" style="9" bestFit="1" customWidth="1"/>
    <col min="14242" max="14243" width="9.28515625" style="9" bestFit="1" customWidth="1"/>
    <col min="14244" max="14244" width="9.140625" style="9"/>
    <col min="14245" max="14245" width="10.28515625" style="9" bestFit="1" customWidth="1"/>
    <col min="14246" max="14247" width="9.28515625" style="9" bestFit="1" customWidth="1"/>
    <col min="14248" max="14248" width="9.140625" style="9"/>
    <col min="14249" max="14249" width="10.28515625" style="9" bestFit="1" customWidth="1"/>
    <col min="14250" max="14251" width="9.28515625" style="9" bestFit="1" customWidth="1"/>
    <col min="14252" max="14252" width="9.140625" style="9"/>
    <col min="14253" max="14253" width="10.28515625" style="9" bestFit="1" customWidth="1"/>
    <col min="14254" max="14255" width="9.28515625" style="9" bestFit="1" customWidth="1"/>
    <col min="14256" max="14256" width="9.140625" style="9"/>
    <col min="14257" max="14257" width="10.28515625" style="9" bestFit="1" customWidth="1"/>
    <col min="14258" max="14259" width="9.28515625" style="9" bestFit="1" customWidth="1"/>
    <col min="14260" max="14260" width="9.140625" style="9"/>
    <col min="14261" max="14261" width="10.28515625" style="9" bestFit="1" customWidth="1"/>
    <col min="14262" max="14263" width="9.28515625" style="9" bestFit="1" customWidth="1"/>
    <col min="14264" max="14264" width="9.140625" style="9"/>
    <col min="14265" max="14265" width="10.28515625" style="9" bestFit="1" customWidth="1"/>
    <col min="14266" max="14267" width="9.28515625" style="9" bestFit="1" customWidth="1"/>
    <col min="14268" max="14268" width="9.140625" style="9"/>
    <col min="14269" max="14269" width="10.28515625" style="9" bestFit="1" customWidth="1"/>
    <col min="14270" max="14271" width="9.28515625" style="9" bestFit="1" customWidth="1"/>
    <col min="14272" max="14272" width="9.140625" style="9"/>
    <col min="14273" max="14273" width="10.28515625" style="9" bestFit="1" customWidth="1"/>
    <col min="14274" max="14275" width="9.28515625" style="9" bestFit="1" customWidth="1"/>
    <col min="14276" max="14276" width="9.140625" style="9"/>
    <col min="14277" max="14277" width="10.28515625" style="9" bestFit="1" customWidth="1"/>
    <col min="14278" max="14279" width="9.28515625" style="9" bestFit="1" customWidth="1"/>
    <col min="14280" max="14280" width="9.140625" style="9"/>
    <col min="14281" max="14281" width="10.28515625" style="9" bestFit="1" customWidth="1"/>
    <col min="14282" max="14283" width="9.28515625" style="9" bestFit="1" customWidth="1"/>
    <col min="14284" max="14284" width="9.140625" style="9"/>
    <col min="14285" max="14285" width="10.28515625" style="9" bestFit="1" customWidth="1"/>
    <col min="14286" max="14287" width="9.28515625" style="9" bestFit="1" customWidth="1"/>
    <col min="14288" max="14288" width="9.140625" style="9"/>
    <col min="14289" max="14289" width="10.28515625" style="9" bestFit="1" customWidth="1"/>
    <col min="14290" max="14291" width="9.28515625" style="9" bestFit="1" customWidth="1"/>
    <col min="14292" max="14292" width="9.140625" style="9"/>
    <col min="14293" max="14293" width="10.28515625" style="9" bestFit="1" customWidth="1"/>
    <col min="14294" max="14295" width="9.28515625" style="9" bestFit="1" customWidth="1"/>
    <col min="14296" max="14296" width="9.140625" style="9"/>
    <col min="14297" max="14297" width="10.28515625" style="9" bestFit="1" customWidth="1"/>
    <col min="14298" max="14299" width="9.28515625" style="9" bestFit="1" customWidth="1"/>
    <col min="14300" max="14300" width="9.140625" style="9"/>
    <col min="14301" max="14301" width="10.28515625" style="9" bestFit="1" customWidth="1"/>
    <col min="14302" max="14303" width="9.28515625" style="9" bestFit="1" customWidth="1"/>
    <col min="14304" max="14304" width="9.140625" style="9"/>
    <col min="14305" max="14305" width="10.28515625" style="9" bestFit="1" customWidth="1"/>
    <col min="14306" max="14307" width="9.28515625" style="9" bestFit="1" customWidth="1"/>
    <col min="14308" max="14308" width="9.140625" style="9"/>
    <col min="14309" max="14309" width="10.28515625" style="9" bestFit="1" customWidth="1"/>
    <col min="14310" max="14311" width="9.28515625" style="9" bestFit="1" customWidth="1"/>
    <col min="14312" max="14312" width="9.140625" style="9"/>
    <col min="14313" max="14313" width="10.28515625" style="9" bestFit="1" customWidth="1"/>
    <col min="14314" max="14315" width="9.28515625" style="9" bestFit="1" customWidth="1"/>
    <col min="14316" max="14316" width="9.140625" style="9"/>
    <col min="14317" max="14317" width="10.28515625" style="9" bestFit="1" customWidth="1"/>
    <col min="14318" max="14319" width="9.28515625" style="9" bestFit="1" customWidth="1"/>
    <col min="14320" max="14320" width="9.140625" style="9"/>
    <col min="14321" max="14321" width="10.28515625" style="9" bestFit="1" customWidth="1"/>
    <col min="14322" max="14323" width="9.28515625" style="9" bestFit="1" customWidth="1"/>
    <col min="14324" max="14324" width="9.140625" style="9"/>
    <col min="14325" max="14325" width="10.28515625" style="9" bestFit="1" customWidth="1"/>
    <col min="14326" max="14327" width="9.28515625" style="9" bestFit="1" customWidth="1"/>
    <col min="14328" max="14328" width="9.140625" style="9"/>
    <col min="14329" max="14329" width="10.28515625" style="9" bestFit="1" customWidth="1"/>
    <col min="14330" max="14331" width="9.28515625" style="9" bestFit="1" customWidth="1"/>
    <col min="14332" max="14332" width="9.140625" style="9"/>
    <col min="14333" max="14333" width="10.28515625" style="9" bestFit="1" customWidth="1"/>
    <col min="14334" max="14335" width="9.28515625" style="9" bestFit="1" customWidth="1"/>
    <col min="14336" max="14336" width="9.140625" style="9"/>
    <col min="14337" max="14337" width="10.28515625" style="9" bestFit="1" customWidth="1"/>
    <col min="14338" max="14339" width="9.28515625" style="9" bestFit="1" customWidth="1"/>
    <col min="14340" max="14340" width="9.140625" style="9"/>
    <col min="14341" max="14341" width="10.28515625" style="9" bestFit="1" customWidth="1"/>
    <col min="14342" max="14343" width="9.28515625" style="9" bestFit="1" customWidth="1"/>
    <col min="14344" max="14344" width="9.140625" style="9"/>
    <col min="14345" max="14345" width="10.28515625" style="9" bestFit="1" customWidth="1"/>
    <col min="14346" max="14347" width="9.28515625" style="9" bestFit="1" customWidth="1"/>
    <col min="14348" max="14348" width="9.140625" style="9"/>
    <col min="14349" max="14349" width="10.28515625" style="9" bestFit="1" customWidth="1"/>
    <col min="14350" max="14351" width="9.28515625" style="9" bestFit="1" customWidth="1"/>
    <col min="14352" max="14352" width="9.140625" style="9"/>
    <col min="14353" max="14353" width="10.28515625" style="9" bestFit="1" customWidth="1"/>
    <col min="14354" max="14355" width="9.28515625" style="9" bestFit="1" customWidth="1"/>
    <col min="14356" max="14356" width="9.140625" style="9"/>
    <col min="14357" max="14357" width="10.28515625" style="9" bestFit="1" customWidth="1"/>
    <col min="14358" max="14359" width="9.28515625" style="9" bestFit="1" customWidth="1"/>
    <col min="14360" max="14360" width="9.140625" style="9"/>
    <col min="14361" max="14361" width="10.28515625" style="9" bestFit="1" customWidth="1"/>
    <col min="14362" max="14363" width="9.28515625" style="9" bestFit="1" customWidth="1"/>
    <col min="14364" max="14364" width="9.140625" style="9"/>
    <col min="14365" max="14365" width="10.28515625" style="9" bestFit="1" customWidth="1"/>
    <col min="14366" max="14367" width="9.28515625" style="9" bestFit="1" customWidth="1"/>
    <col min="14368" max="14368" width="9.140625" style="9"/>
    <col min="14369" max="14369" width="10.28515625" style="9" bestFit="1" customWidth="1"/>
    <col min="14370" max="14371" width="9.28515625" style="9" bestFit="1" customWidth="1"/>
    <col min="14372" max="14372" width="9.140625" style="9"/>
    <col min="14373" max="14373" width="10.28515625" style="9" bestFit="1" customWidth="1"/>
    <col min="14374" max="14375" width="9.28515625" style="9" bestFit="1" customWidth="1"/>
    <col min="14376" max="14376" width="9.140625" style="9"/>
    <col min="14377" max="14377" width="10.28515625" style="9" bestFit="1" customWidth="1"/>
    <col min="14378" max="14379" width="9.28515625" style="9" bestFit="1" customWidth="1"/>
    <col min="14380" max="14380" width="9.140625" style="9"/>
    <col min="14381" max="14381" width="10.28515625" style="9" bestFit="1" customWidth="1"/>
    <col min="14382" max="14383" width="9.28515625" style="9" bestFit="1" customWidth="1"/>
    <col min="14384" max="14384" width="9.140625" style="9"/>
    <col min="14385" max="14385" width="10.28515625" style="9" bestFit="1" customWidth="1"/>
    <col min="14386" max="14387" width="9.28515625" style="9" bestFit="1" customWidth="1"/>
    <col min="14388" max="14388" width="9.140625" style="9"/>
    <col min="14389" max="14389" width="10.28515625" style="9" bestFit="1" customWidth="1"/>
    <col min="14390" max="14391" width="9.28515625" style="9" bestFit="1" customWidth="1"/>
    <col min="14392" max="14392" width="9.140625" style="9"/>
    <col min="14393" max="14393" width="10.28515625" style="9" bestFit="1" customWidth="1"/>
    <col min="14394" max="14395" width="9.28515625" style="9" bestFit="1" customWidth="1"/>
    <col min="14396" max="14396" width="9.140625" style="9"/>
    <col min="14397" max="14397" width="10.28515625" style="9" bestFit="1" customWidth="1"/>
    <col min="14398" max="14399" width="9.28515625" style="9" bestFit="1" customWidth="1"/>
    <col min="14400" max="14400" width="9.140625" style="9"/>
    <col min="14401" max="14401" width="10.28515625" style="9" bestFit="1" customWidth="1"/>
    <col min="14402" max="14403" width="9.28515625" style="9" bestFit="1" customWidth="1"/>
    <col min="14404" max="14404" width="9.140625" style="9"/>
    <col min="14405" max="14405" width="10.28515625" style="9" bestFit="1" customWidth="1"/>
    <col min="14406" max="14407" width="9.28515625" style="9" bestFit="1" customWidth="1"/>
    <col min="14408" max="14408" width="9.140625" style="9"/>
    <col min="14409" max="14409" width="10.28515625" style="9" bestFit="1" customWidth="1"/>
    <col min="14410" max="14411" width="9.28515625" style="9" bestFit="1" customWidth="1"/>
    <col min="14412" max="14412" width="9.140625" style="9"/>
    <col min="14413" max="14413" width="10.28515625" style="9" bestFit="1" customWidth="1"/>
    <col min="14414" max="14415" width="9.28515625" style="9" bestFit="1" customWidth="1"/>
    <col min="14416" max="14416" width="9.140625" style="9"/>
    <col min="14417" max="14417" width="10.28515625" style="9" bestFit="1" customWidth="1"/>
    <col min="14418" max="14419" width="9.28515625" style="9" bestFit="1" customWidth="1"/>
    <col min="14420" max="14420" width="9.140625" style="9"/>
    <col min="14421" max="14421" width="10.28515625" style="9" bestFit="1" customWidth="1"/>
    <col min="14422" max="14423" width="9.28515625" style="9" bestFit="1" customWidth="1"/>
    <col min="14424" max="14424" width="9.140625" style="9"/>
    <col min="14425" max="14425" width="10.28515625" style="9" bestFit="1" customWidth="1"/>
    <col min="14426" max="14427" width="9.28515625" style="9" bestFit="1" customWidth="1"/>
    <col min="14428" max="14428" width="9.140625" style="9"/>
    <col min="14429" max="14429" width="10.28515625" style="9" bestFit="1" customWidth="1"/>
    <col min="14430" max="14431" width="9.28515625" style="9" bestFit="1" customWidth="1"/>
    <col min="14432" max="14432" width="9.140625" style="9"/>
    <col min="14433" max="14433" width="10.28515625" style="9" bestFit="1" customWidth="1"/>
    <col min="14434" max="14435" width="9.28515625" style="9" bestFit="1" customWidth="1"/>
    <col min="14436" max="14436" width="9.140625" style="9"/>
    <col min="14437" max="14437" width="10.28515625" style="9" bestFit="1" customWidth="1"/>
    <col min="14438" max="14439" width="9.28515625" style="9" bestFit="1" customWidth="1"/>
    <col min="14440" max="14440" width="9.140625" style="9"/>
    <col min="14441" max="14441" width="10.28515625" style="9" bestFit="1" customWidth="1"/>
    <col min="14442" max="14443" width="9.28515625" style="9" bestFit="1" customWidth="1"/>
    <col min="14444" max="14444" width="9.140625" style="9"/>
    <col min="14445" max="14445" width="10.28515625" style="9" bestFit="1" customWidth="1"/>
    <col min="14446" max="14447" width="9.28515625" style="9" bestFit="1" customWidth="1"/>
    <col min="14448" max="14448" width="9.140625" style="9"/>
    <col min="14449" max="14449" width="10.28515625" style="9" bestFit="1" customWidth="1"/>
    <col min="14450" max="14451" width="9.28515625" style="9" bestFit="1" customWidth="1"/>
    <col min="14452" max="14452" width="9.140625" style="9"/>
    <col min="14453" max="14453" width="10.28515625" style="9" bestFit="1" customWidth="1"/>
    <col min="14454" max="14455" width="9.28515625" style="9" bestFit="1" customWidth="1"/>
    <col min="14456" max="14456" width="9.140625" style="9"/>
    <col min="14457" max="14457" width="10.28515625" style="9" bestFit="1" customWidth="1"/>
    <col min="14458" max="14459" width="9.28515625" style="9" bestFit="1" customWidth="1"/>
    <col min="14460" max="14460" width="9.140625" style="9"/>
    <col min="14461" max="14461" width="10.28515625" style="9" bestFit="1" customWidth="1"/>
    <col min="14462" max="14463" width="9.28515625" style="9" bestFit="1" customWidth="1"/>
    <col min="14464" max="14464" width="9.140625" style="9"/>
    <col min="14465" max="14465" width="10.28515625" style="9" bestFit="1" customWidth="1"/>
    <col min="14466" max="14467" width="9.28515625" style="9" bestFit="1" customWidth="1"/>
    <col min="14468" max="14468" width="9.140625" style="9"/>
    <col min="14469" max="14469" width="10.28515625" style="9" bestFit="1" customWidth="1"/>
    <col min="14470" max="14471" width="9.28515625" style="9" bestFit="1" customWidth="1"/>
    <col min="14472" max="14472" width="9.140625" style="9"/>
    <col min="14473" max="14473" width="10.28515625" style="9" bestFit="1" customWidth="1"/>
    <col min="14474" max="14475" width="9.28515625" style="9" bestFit="1" customWidth="1"/>
    <col min="14476" max="14476" width="9.140625" style="9"/>
    <col min="14477" max="14477" width="10.28515625" style="9" bestFit="1" customWidth="1"/>
    <col min="14478" max="14479" width="9.28515625" style="9" bestFit="1" customWidth="1"/>
    <col min="14480" max="14480" width="9.140625" style="9"/>
    <col min="14481" max="14481" width="10.28515625" style="9" bestFit="1" customWidth="1"/>
    <col min="14482" max="14483" width="9.28515625" style="9" bestFit="1" customWidth="1"/>
    <col min="14484" max="14484" width="9.140625" style="9"/>
    <col min="14485" max="14485" width="10.28515625" style="9" bestFit="1" customWidth="1"/>
    <col min="14486" max="14487" width="9.28515625" style="9" bestFit="1" customWidth="1"/>
    <col min="14488" max="14488" width="9.140625" style="9"/>
    <col min="14489" max="14489" width="10.28515625" style="9" bestFit="1" customWidth="1"/>
    <col min="14490" max="14491" width="9.28515625" style="9" bestFit="1" customWidth="1"/>
    <col min="14492" max="14492" width="9.140625" style="9"/>
    <col min="14493" max="14493" width="10.28515625" style="9" bestFit="1" customWidth="1"/>
    <col min="14494" max="14495" width="9.28515625" style="9" bestFit="1" customWidth="1"/>
    <col min="14496" max="14496" width="9.140625" style="9"/>
    <col min="14497" max="14497" width="10.28515625" style="9" bestFit="1" customWidth="1"/>
    <col min="14498" max="14499" width="9.28515625" style="9" bestFit="1" customWidth="1"/>
    <col min="14500" max="14500" width="9.140625" style="9"/>
    <col min="14501" max="14501" width="10.28515625" style="9" bestFit="1" customWidth="1"/>
    <col min="14502" max="14503" width="9.28515625" style="9" bestFit="1" customWidth="1"/>
    <col min="14504" max="14504" width="9.140625" style="9"/>
    <col min="14505" max="14505" width="10.28515625" style="9" bestFit="1" customWidth="1"/>
    <col min="14506" max="14507" width="9.28515625" style="9" bestFit="1" customWidth="1"/>
    <col min="14508" max="14508" width="9.140625" style="9"/>
    <col min="14509" max="14509" width="10.28515625" style="9" bestFit="1" customWidth="1"/>
    <col min="14510" max="14511" width="9.28515625" style="9" bestFit="1" customWidth="1"/>
    <col min="14512" max="14512" width="9.140625" style="9"/>
    <col min="14513" max="14513" width="10.28515625" style="9" bestFit="1" customWidth="1"/>
    <col min="14514" max="14515" width="9.28515625" style="9" bestFit="1" customWidth="1"/>
    <col min="14516" max="14516" width="9.140625" style="9"/>
    <col min="14517" max="14517" width="10.28515625" style="9" bestFit="1" customWidth="1"/>
    <col min="14518" max="14519" width="9.28515625" style="9" bestFit="1" customWidth="1"/>
    <col min="14520" max="14520" width="9.140625" style="9"/>
    <col min="14521" max="14521" width="10.28515625" style="9" bestFit="1" customWidth="1"/>
    <col min="14522" max="14523" width="9.28515625" style="9" bestFit="1" customWidth="1"/>
    <col min="14524" max="14524" width="9.140625" style="9"/>
    <col min="14525" max="14525" width="10.28515625" style="9" bestFit="1" customWidth="1"/>
    <col min="14526" max="14527" width="9.28515625" style="9" bestFit="1" customWidth="1"/>
    <col min="14528" max="14528" width="9.140625" style="9"/>
    <col min="14529" max="14529" width="10.28515625" style="9" bestFit="1" customWidth="1"/>
    <col min="14530" max="14531" width="9.28515625" style="9" bestFit="1" customWidth="1"/>
    <col min="14532" max="14532" width="9.140625" style="9"/>
    <col min="14533" max="14533" width="10.28515625" style="9" bestFit="1" customWidth="1"/>
    <col min="14534" max="14535" width="9.28515625" style="9" bestFit="1" customWidth="1"/>
    <col min="14536" max="14536" width="9.140625" style="9"/>
    <col min="14537" max="14537" width="10.28515625" style="9" bestFit="1" customWidth="1"/>
    <col min="14538" max="14539" width="9.28515625" style="9" bestFit="1" customWidth="1"/>
    <col min="14540" max="14540" width="9.140625" style="9"/>
    <col min="14541" max="14541" width="10.28515625" style="9" bestFit="1" customWidth="1"/>
    <col min="14542" max="14543" width="9.28515625" style="9" bestFit="1" customWidth="1"/>
    <col min="14544" max="14544" width="9.140625" style="9"/>
    <col min="14545" max="14545" width="10.28515625" style="9" bestFit="1" customWidth="1"/>
    <col min="14546" max="14547" width="9.28515625" style="9" bestFit="1" customWidth="1"/>
    <col min="14548" max="14548" width="9.140625" style="9"/>
    <col min="14549" max="14549" width="10.28515625" style="9" bestFit="1" customWidth="1"/>
    <col min="14550" max="14551" width="9.28515625" style="9" bestFit="1" customWidth="1"/>
    <col min="14552" max="14552" width="9.140625" style="9"/>
    <col min="14553" max="14553" width="10.28515625" style="9" bestFit="1" customWidth="1"/>
    <col min="14554" max="14555" width="9.28515625" style="9" bestFit="1" customWidth="1"/>
    <col min="14556" max="14556" width="9.140625" style="9"/>
    <col min="14557" max="14557" width="10.28515625" style="9" bestFit="1" customWidth="1"/>
    <col min="14558" max="14559" width="9.28515625" style="9" bestFit="1" customWidth="1"/>
    <col min="14560" max="14560" width="9.140625" style="9"/>
    <col min="14561" max="14561" width="10.28515625" style="9" bestFit="1" customWidth="1"/>
    <col min="14562" max="14563" width="9.28515625" style="9" bestFit="1" customWidth="1"/>
    <col min="14564" max="14564" width="9.140625" style="9"/>
    <col min="14565" max="14565" width="10.28515625" style="9" bestFit="1" customWidth="1"/>
    <col min="14566" max="14567" width="9.28515625" style="9" bestFit="1" customWidth="1"/>
    <col min="14568" max="14568" width="9.140625" style="9"/>
    <col min="14569" max="14569" width="10.28515625" style="9" bestFit="1" customWidth="1"/>
    <col min="14570" max="14571" width="9.28515625" style="9" bestFit="1" customWidth="1"/>
    <col min="14572" max="14572" width="9.140625" style="9"/>
    <col min="14573" max="14573" width="10.28515625" style="9" bestFit="1" customWidth="1"/>
    <col min="14574" max="14575" width="9.28515625" style="9" bestFit="1" customWidth="1"/>
    <col min="14576" max="14576" width="9.140625" style="9"/>
    <col min="14577" max="14577" width="10.28515625" style="9" bestFit="1" customWidth="1"/>
    <col min="14578" max="14579" width="9.28515625" style="9" bestFit="1" customWidth="1"/>
    <col min="14580" max="14580" width="9.140625" style="9"/>
    <col min="14581" max="14581" width="10.28515625" style="9" bestFit="1" customWidth="1"/>
    <col min="14582" max="14583" width="9.28515625" style="9" bestFit="1" customWidth="1"/>
    <col min="14584" max="14584" width="9.140625" style="9"/>
    <col min="14585" max="14585" width="10.28515625" style="9" bestFit="1" customWidth="1"/>
    <col min="14586" max="14587" width="9.28515625" style="9" bestFit="1" customWidth="1"/>
    <col min="14588" max="14588" width="9.140625" style="9"/>
    <col min="14589" max="14589" width="10.28515625" style="9" bestFit="1" customWidth="1"/>
    <col min="14590" max="14591" width="9.28515625" style="9" bestFit="1" customWidth="1"/>
    <col min="14592" max="14592" width="9.140625" style="9"/>
    <col min="14593" max="14593" width="10.28515625" style="9" bestFit="1" customWidth="1"/>
    <col min="14594" max="14595" width="9.28515625" style="9" bestFit="1" customWidth="1"/>
    <col min="14596" max="14596" width="9.140625" style="9"/>
    <col min="14597" max="14597" width="10.28515625" style="9" bestFit="1" customWidth="1"/>
    <col min="14598" max="14599" width="9.28515625" style="9" bestFit="1" customWidth="1"/>
    <col min="14600" max="14600" width="9.140625" style="9"/>
    <col min="14601" max="14601" width="10.28515625" style="9" bestFit="1" customWidth="1"/>
    <col min="14602" max="14603" width="9.28515625" style="9" bestFit="1" customWidth="1"/>
    <col min="14604" max="14604" width="9.140625" style="9"/>
    <col min="14605" max="14605" width="10.28515625" style="9" bestFit="1" customWidth="1"/>
    <col min="14606" max="14607" width="9.28515625" style="9" bestFit="1" customWidth="1"/>
    <col min="14608" max="14608" width="9.140625" style="9"/>
    <col min="14609" max="14609" width="10.28515625" style="9" bestFit="1" customWidth="1"/>
    <col min="14610" max="14611" width="9.28515625" style="9" bestFit="1" customWidth="1"/>
    <col min="14612" max="14612" width="9.140625" style="9"/>
    <col min="14613" max="14613" width="10.28515625" style="9" bestFit="1" customWidth="1"/>
    <col min="14614" max="14615" width="9.28515625" style="9" bestFit="1" customWidth="1"/>
    <col min="14616" max="14616" width="9.140625" style="9"/>
    <col min="14617" max="14617" width="10.28515625" style="9" bestFit="1" customWidth="1"/>
    <col min="14618" max="14619" width="9.28515625" style="9" bestFit="1" customWidth="1"/>
    <col min="14620" max="14620" width="9.140625" style="9"/>
    <col min="14621" max="14621" width="10.28515625" style="9" bestFit="1" customWidth="1"/>
    <col min="14622" max="14623" width="9.28515625" style="9" bestFit="1" customWidth="1"/>
    <col min="14624" max="14624" width="9.140625" style="9"/>
    <col min="14625" max="14625" width="10.28515625" style="9" bestFit="1" customWidth="1"/>
    <col min="14626" max="14627" width="9.28515625" style="9" bestFit="1" customWidth="1"/>
    <col min="14628" max="14628" width="9.140625" style="9"/>
    <col min="14629" max="14629" width="10.28515625" style="9" bestFit="1" customWidth="1"/>
    <col min="14630" max="14631" width="9.28515625" style="9" bestFit="1" customWidth="1"/>
    <col min="14632" max="14632" width="9.140625" style="9"/>
    <col min="14633" max="14633" width="10.28515625" style="9" bestFit="1" customWidth="1"/>
    <col min="14634" max="14635" width="9.28515625" style="9" bestFit="1" customWidth="1"/>
    <col min="14636" max="14636" width="9.140625" style="9"/>
    <col min="14637" max="14637" width="10.28515625" style="9" bestFit="1" customWidth="1"/>
    <col min="14638" max="14639" width="9.28515625" style="9" bestFit="1" customWidth="1"/>
    <col min="14640" max="14640" width="9.140625" style="9"/>
    <col min="14641" max="14641" width="10.28515625" style="9" bestFit="1" customWidth="1"/>
    <col min="14642" max="14643" width="9.28515625" style="9" bestFit="1" customWidth="1"/>
    <col min="14644" max="14644" width="9.140625" style="9"/>
    <col min="14645" max="14645" width="10.28515625" style="9" bestFit="1" customWidth="1"/>
    <col min="14646" max="14647" width="9.28515625" style="9" bestFit="1" customWidth="1"/>
    <col min="14648" max="14648" width="9.140625" style="9"/>
    <col min="14649" max="14649" width="10.28515625" style="9" bestFit="1" customWidth="1"/>
    <col min="14650" max="14651" width="9.28515625" style="9" bestFit="1" customWidth="1"/>
    <col min="14652" max="14652" width="9.140625" style="9"/>
    <col min="14653" max="14653" width="10.28515625" style="9" bestFit="1" customWidth="1"/>
    <col min="14654" max="14655" width="9.28515625" style="9" bestFit="1" customWidth="1"/>
    <col min="14656" max="14656" width="9.140625" style="9"/>
    <col min="14657" max="14657" width="10.28515625" style="9" bestFit="1" customWidth="1"/>
    <col min="14658" max="14659" width="9.28515625" style="9" bestFit="1" customWidth="1"/>
    <col min="14660" max="14660" width="9.140625" style="9"/>
    <col min="14661" max="14661" width="10.28515625" style="9" bestFit="1" customWidth="1"/>
    <col min="14662" max="14663" width="9.28515625" style="9" bestFit="1" customWidth="1"/>
    <col min="14664" max="14664" width="9.140625" style="9"/>
    <col min="14665" max="14665" width="10.28515625" style="9" bestFit="1" customWidth="1"/>
    <col min="14666" max="14667" width="9.28515625" style="9" bestFit="1" customWidth="1"/>
    <col min="14668" max="14668" width="9.140625" style="9"/>
    <col min="14669" max="14669" width="10.28515625" style="9" bestFit="1" customWidth="1"/>
    <col min="14670" max="14671" width="9.28515625" style="9" bestFit="1" customWidth="1"/>
    <col min="14672" max="14672" width="9.140625" style="9"/>
    <col min="14673" max="14673" width="10.28515625" style="9" bestFit="1" customWidth="1"/>
    <col min="14674" max="14675" width="9.28515625" style="9" bestFit="1" customWidth="1"/>
    <col min="14676" max="14676" width="9.140625" style="9"/>
    <col min="14677" max="14677" width="10.28515625" style="9" bestFit="1" customWidth="1"/>
    <col min="14678" max="14679" width="9.28515625" style="9" bestFit="1" customWidth="1"/>
    <col min="14680" max="14680" width="9.140625" style="9"/>
    <col min="14681" max="14681" width="10.28515625" style="9" bestFit="1" customWidth="1"/>
    <col min="14682" max="14683" width="9.28515625" style="9" bestFit="1" customWidth="1"/>
    <col min="14684" max="14684" width="9.140625" style="9"/>
    <col min="14685" max="14685" width="10.28515625" style="9" bestFit="1" customWidth="1"/>
    <col min="14686" max="14687" width="9.28515625" style="9" bestFit="1" customWidth="1"/>
    <col min="14688" max="14688" width="9.140625" style="9"/>
    <col min="14689" max="14689" width="10.28515625" style="9" bestFit="1" customWidth="1"/>
    <col min="14690" max="14691" width="9.28515625" style="9" bestFit="1" customWidth="1"/>
    <col min="14692" max="14692" width="9.140625" style="9"/>
    <col min="14693" max="14693" width="10.28515625" style="9" bestFit="1" customWidth="1"/>
    <col min="14694" max="14695" width="9.28515625" style="9" bestFit="1" customWidth="1"/>
    <col min="14696" max="14696" width="9.140625" style="9"/>
    <col min="14697" max="14697" width="10.28515625" style="9" bestFit="1" customWidth="1"/>
    <col min="14698" max="14699" width="9.28515625" style="9" bestFit="1" customWidth="1"/>
    <col min="14700" max="14700" width="9.140625" style="9"/>
    <col min="14701" max="14701" width="10.28515625" style="9" bestFit="1" customWidth="1"/>
    <col min="14702" max="14703" width="9.28515625" style="9" bestFit="1" customWidth="1"/>
    <col min="14704" max="14704" width="9.140625" style="9"/>
    <col min="14705" max="14705" width="10.28515625" style="9" bestFit="1" customWidth="1"/>
    <col min="14706" max="14707" width="9.28515625" style="9" bestFit="1" customWidth="1"/>
    <col min="14708" max="14708" width="9.140625" style="9"/>
    <col min="14709" max="14709" width="10.28515625" style="9" bestFit="1" customWidth="1"/>
    <col min="14710" max="14711" width="9.28515625" style="9" bestFit="1" customWidth="1"/>
    <col min="14712" max="14712" width="9.140625" style="9"/>
    <col min="14713" max="14713" width="10.28515625" style="9" bestFit="1" customWidth="1"/>
    <col min="14714" max="14715" width="9.28515625" style="9" bestFit="1" customWidth="1"/>
    <col min="14716" max="14716" width="9.140625" style="9"/>
    <col min="14717" max="14717" width="10.28515625" style="9" bestFit="1" customWidth="1"/>
    <col min="14718" max="14719" width="9.28515625" style="9" bestFit="1" customWidth="1"/>
    <col min="14720" max="14720" width="9.140625" style="9"/>
    <col min="14721" max="14721" width="10.28515625" style="9" bestFit="1" customWidth="1"/>
    <col min="14722" max="14723" width="9.28515625" style="9" bestFit="1" customWidth="1"/>
    <col min="14724" max="14724" width="9.140625" style="9"/>
    <col min="14725" max="14725" width="10.28515625" style="9" bestFit="1" customWidth="1"/>
    <col min="14726" max="14727" width="9.28515625" style="9" bestFit="1" customWidth="1"/>
    <col min="14728" max="14728" width="9.140625" style="9"/>
    <col min="14729" max="14729" width="10.28515625" style="9" bestFit="1" customWidth="1"/>
    <col min="14730" max="14731" width="9.28515625" style="9" bestFit="1" customWidth="1"/>
    <col min="14732" max="14732" width="9.140625" style="9"/>
    <col min="14733" max="14733" width="10.28515625" style="9" bestFit="1" customWidth="1"/>
    <col min="14734" max="14735" width="9.28515625" style="9" bestFit="1" customWidth="1"/>
    <col min="14736" max="14736" width="9.140625" style="9"/>
    <col min="14737" max="14737" width="10.28515625" style="9" bestFit="1" customWidth="1"/>
    <col min="14738" max="14739" width="9.28515625" style="9" bestFit="1" customWidth="1"/>
    <col min="14740" max="14740" width="9.140625" style="9"/>
    <col min="14741" max="14741" width="10.28515625" style="9" bestFit="1" customWidth="1"/>
    <col min="14742" max="14743" width="9.28515625" style="9" bestFit="1" customWidth="1"/>
    <col min="14744" max="14744" width="9.140625" style="9"/>
    <col min="14745" max="14745" width="10.28515625" style="9" bestFit="1" customWidth="1"/>
    <col min="14746" max="14747" width="9.28515625" style="9" bestFit="1" customWidth="1"/>
    <col min="14748" max="14748" width="9.140625" style="9"/>
    <col min="14749" max="14749" width="10.28515625" style="9" bestFit="1" customWidth="1"/>
    <col min="14750" max="14751" width="9.28515625" style="9" bestFit="1" customWidth="1"/>
    <col min="14752" max="14752" width="9.140625" style="9"/>
    <col min="14753" max="14753" width="10.28515625" style="9" bestFit="1" customWidth="1"/>
    <col min="14754" max="14755" width="9.28515625" style="9" bestFit="1" customWidth="1"/>
    <col min="14756" max="14756" width="9.140625" style="9"/>
    <col min="14757" max="14757" width="10.28515625" style="9" bestFit="1" customWidth="1"/>
    <col min="14758" max="14759" width="9.28515625" style="9" bestFit="1" customWidth="1"/>
    <col min="14760" max="14760" width="9.140625" style="9"/>
    <col min="14761" max="14761" width="10.28515625" style="9" bestFit="1" customWidth="1"/>
    <col min="14762" max="14763" width="9.28515625" style="9" bestFit="1" customWidth="1"/>
    <col min="14764" max="14764" width="9.140625" style="9"/>
    <col min="14765" max="14765" width="10.28515625" style="9" bestFit="1" customWidth="1"/>
    <col min="14766" max="14767" width="9.28515625" style="9" bestFit="1" customWidth="1"/>
    <col min="14768" max="14768" width="9.140625" style="9"/>
    <col min="14769" max="14769" width="10.28515625" style="9" bestFit="1" customWidth="1"/>
    <col min="14770" max="14771" width="9.28515625" style="9" bestFit="1" customWidth="1"/>
    <col min="14772" max="14772" width="9.140625" style="9"/>
    <col min="14773" max="14773" width="10.28515625" style="9" bestFit="1" customWidth="1"/>
    <col min="14774" max="14775" width="9.28515625" style="9" bestFit="1" customWidth="1"/>
    <col min="14776" max="14776" width="9.140625" style="9"/>
    <col min="14777" max="14777" width="10.28515625" style="9" bestFit="1" customWidth="1"/>
    <col min="14778" max="14779" width="9.28515625" style="9" bestFit="1" customWidth="1"/>
    <col min="14780" max="14780" width="9.140625" style="9"/>
    <col min="14781" max="14781" width="10.28515625" style="9" bestFit="1" customWidth="1"/>
    <col min="14782" max="14783" width="9.28515625" style="9" bestFit="1" customWidth="1"/>
    <col min="14784" max="14784" width="9.140625" style="9"/>
    <col min="14785" max="14785" width="10.28515625" style="9" bestFit="1" customWidth="1"/>
    <col min="14786" max="14787" width="9.28515625" style="9" bestFit="1" customWidth="1"/>
    <col min="14788" max="14788" width="9.140625" style="9"/>
    <col min="14789" max="14789" width="10.28515625" style="9" bestFit="1" customWidth="1"/>
    <col min="14790" max="14791" width="9.28515625" style="9" bestFit="1" customWidth="1"/>
    <col min="14792" max="14792" width="9.140625" style="9"/>
    <col min="14793" max="14793" width="10.28515625" style="9" bestFit="1" customWidth="1"/>
    <col min="14794" max="14795" width="9.28515625" style="9" bestFit="1" customWidth="1"/>
    <col min="14796" max="14796" width="9.140625" style="9"/>
    <col min="14797" max="14797" width="10.28515625" style="9" bestFit="1" customWidth="1"/>
    <col min="14798" max="14799" width="9.28515625" style="9" bestFit="1" customWidth="1"/>
    <col min="14800" max="14800" width="9.140625" style="9"/>
    <col min="14801" max="14801" width="10.28515625" style="9" bestFit="1" customWidth="1"/>
    <col min="14802" max="14803" width="9.28515625" style="9" bestFit="1" customWidth="1"/>
    <col min="14804" max="14804" width="9.140625" style="9"/>
    <col min="14805" max="14805" width="10.28515625" style="9" bestFit="1" customWidth="1"/>
    <col min="14806" max="14807" width="9.28515625" style="9" bestFit="1" customWidth="1"/>
    <col min="14808" max="14808" width="9.140625" style="9"/>
    <col min="14809" max="14809" width="10.28515625" style="9" bestFit="1" customWidth="1"/>
    <col min="14810" max="14811" width="9.28515625" style="9" bestFit="1" customWidth="1"/>
    <col min="14812" max="14812" width="9.140625" style="9"/>
    <col min="14813" max="14813" width="10.28515625" style="9" bestFit="1" customWidth="1"/>
    <col min="14814" max="14815" width="9.28515625" style="9" bestFit="1" customWidth="1"/>
    <col min="14816" max="14816" width="9.140625" style="9"/>
    <col min="14817" max="14817" width="10.28515625" style="9" bestFit="1" customWidth="1"/>
    <col min="14818" max="14819" width="9.28515625" style="9" bestFit="1" customWidth="1"/>
    <col min="14820" max="14820" width="9.140625" style="9"/>
    <col min="14821" max="14821" width="10.28515625" style="9" bestFit="1" customWidth="1"/>
    <col min="14822" max="14823" width="9.28515625" style="9" bestFit="1" customWidth="1"/>
    <col min="14824" max="14824" width="9.140625" style="9"/>
    <col min="14825" max="14825" width="10.28515625" style="9" bestFit="1" customWidth="1"/>
    <col min="14826" max="14827" width="9.28515625" style="9" bestFit="1" customWidth="1"/>
    <col min="14828" max="14828" width="9.140625" style="9"/>
    <col min="14829" max="14829" width="10.28515625" style="9" bestFit="1" customWidth="1"/>
    <col min="14830" max="14831" width="9.28515625" style="9" bestFit="1" customWidth="1"/>
    <col min="14832" max="14832" width="9.140625" style="9"/>
    <col min="14833" max="14833" width="10.28515625" style="9" bestFit="1" customWidth="1"/>
    <col min="14834" max="14835" width="9.28515625" style="9" bestFit="1" customWidth="1"/>
    <col min="14836" max="14836" width="9.140625" style="9"/>
    <col min="14837" max="14837" width="10.28515625" style="9" bestFit="1" customWidth="1"/>
    <col min="14838" max="14839" width="9.28515625" style="9" bestFit="1" customWidth="1"/>
    <col min="14840" max="14840" width="9.140625" style="9"/>
    <col min="14841" max="14841" width="10.28515625" style="9" bestFit="1" customWidth="1"/>
    <col min="14842" max="14843" width="9.28515625" style="9" bestFit="1" customWidth="1"/>
    <col min="14844" max="14844" width="9.140625" style="9"/>
    <col min="14845" max="14845" width="10.28515625" style="9" bestFit="1" customWidth="1"/>
    <col min="14846" max="14847" width="9.28515625" style="9" bestFit="1" customWidth="1"/>
    <col min="14848" max="14848" width="9.140625" style="9"/>
    <col min="14849" max="14849" width="10.28515625" style="9" bestFit="1" customWidth="1"/>
    <col min="14850" max="14851" width="9.28515625" style="9" bestFit="1" customWidth="1"/>
    <col min="14852" max="14852" width="9.140625" style="9"/>
    <col min="14853" max="14853" width="10.28515625" style="9" bestFit="1" customWidth="1"/>
    <col min="14854" max="14855" width="9.28515625" style="9" bestFit="1" customWidth="1"/>
    <col min="14856" max="14856" width="9.140625" style="9"/>
    <col min="14857" max="14857" width="10.28515625" style="9" bestFit="1" customWidth="1"/>
    <col min="14858" max="14859" width="9.28515625" style="9" bestFit="1" customWidth="1"/>
    <col min="14860" max="14860" width="9.140625" style="9"/>
    <col min="14861" max="14861" width="10.28515625" style="9" bestFit="1" customWidth="1"/>
    <col min="14862" max="14863" width="9.28515625" style="9" bestFit="1" customWidth="1"/>
    <col min="14864" max="14864" width="9.140625" style="9"/>
    <col min="14865" max="14865" width="10.28515625" style="9" bestFit="1" customWidth="1"/>
    <col min="14866" max="14867" width="9.28515625" style="9" bestFit="1" customWidth="1"/>
    <col min="14868" max="14868" width="9.140625" style="9"/>
    <col min="14869" max="14869" width="10.28515625" style="9" bestFit="1" customWidth="1"/>
    <col min="14870" max="14871" width="9.28515625" style="9" bestFit="1" customWidth="1"/>
    <col min="14872" max="14872" width="9.140625" style="9"/>
    <col min="14873" max="14873" width="10.28515625" style="9" bestFit="1" customWidth="1"/>
    <col min="14874" max="14875" width="9.28515625" style="9" bestFit="1" customWidth="1"/>
    <col min="14876" max="14876" width="9.140625" style="9"/>
    <col min="14877" max="14877" width="10.28515625" style="9" bestFit="1" customWidth="1"/>
    <col min="14878" max="14879" width="9.28515625" style="9" bestFit="1" customWidth="1"/>
    <col min="14880" max="14880" width="9.140625" style="9"/>
    <col min="14881" max="14881" width="10.28515625" style="9" bestFit="1" customWidth="1"/>
    <col min="14882" max="14883" width="9.28515625" style="9" bestFit="1" customWidth="1"/>
    <col min="14884" max="14884" width="9.140625" style="9"/>
    <col min="14885" max="14885" width="10.28515625" style="9" bestFit="1" customWidth="1"/>
    <col min="14886" max="14887" width="9.28515625" style="9" bestFit="1" customWidth="1"/>
    <col min="14888" max="14888" width="9.140625" style="9"/>
    <col min="14889" max="14889" width="10.28515625" style="9" bestFit="1" customWidth="1"/>
    <col min="14890" max="14891" width="9.28515625" style="9" bestFit="1" customWidth="1"/>
    <col min="14892" max="14892" width="9.140625" style="9"/>
    <col min="14893" max="14893" width="10.28515625" style="9" bestFit="1" customWidth="1"/>
    <col min="14894" max="14895" width="9.28515625" style="9" bestFit="1" customWidth="1"/>
    <col min="14896" max="14896" width="9.140625" style="9"/>
    <col min="14897" max="14897" width="10.28515625" style="9" bestFit="1" customWidth="1"/>
    <col min="14898" max="14899" width="9.28515625" style="9" bestFit="1" customWidth="1"/>
    <col min="14900" max="14900" width="9.140625" style="9"/>
    <col min="14901" max="14901" width="10.28515625" style="9" bestFit="1" customWidth="1"/>
    <col min="14902" max="14903" width="9.28515625" style="9" bestFit="1" customWidth="1"/>
    <col min="14904" max="14904" width="9.140625" style="9"/>
    <col min="14905" max="14905" width="10.28515625" style="9" bestFit="1" customWidth="1"/>
    <col min="14906" max="14907" width="9.28515625" style="9" bestFit="1" customWidth="1"/>
    <col min="14908" max="14908" width="9.140625" style="9"/>
    <col min="14909" max="14909" width="10.28515625" style="9" bestFit="1" customWidth="1"/>
    <col min="14910" max="14911" width="9.28515625" style="9" bestFit="1" customWidth="1"/>
    <col min="14912" max="14912" width="9.140625" style="9"/>
    <col min="14913" max="14913" width="10.28515625" style="9" bestFit="1" customWidth="1"/>
    <col min="14914" max="14915" width="9.28515625" style="9" bestFit="1" customWidth="1"/>
    <col min="14916" max="14916" width="9.140625" style="9"/>
    <col min="14917" max="14917" width="10.28515625" style="9" bestFit="1" customWidth="1"/>
    <col min="14918" max="14919" width="9.28515625" style="9" bestFit="1" customWidth="1"/>
    <col min="14920" max="14920" width="9.140625" style="9"/>
    <col min="14921" max="14921" width="10.28515625" style="9" bestFit="1" customWidth="1"/>
    <col min="14922" max="14923" width="9.28515625" style="9" bestFit="1" customWidth="1"/>
    <col min="14924" max="14924" width="9.140625" style="9"/>
    <col min="14925" max="14925" width="10.28515625" style="9" bestFit="1" customWidth="1"/>
    <col min="14926" max="14927" width="9.28515625" style="9" bestFit="1" customWidth="1"/>
    <col min="14928" max="14928" width="9.140625" style="9"/>
    <col min="14929" max="14929" width="10.28515625" style="9" bestFit="1" customWidth="1"/>
    <col min="14930" max="14931" width="9.28515625" style="9" bestFit="1" customWidth="1"/>
    <col min="14932" max="14932" width="9.140625" style="9"/>
    <col min="14933" max="14933" width="10.28515625" style="9" bestFit="1" customWidth="1"/>
    <col min="14934" max="14935" width="9.28515625" style="9" bestFit="1" customWidth="1"/>
    <col min="14936" max="14936" width="9.140625" style="9"/>
    <col min="14937" max="14937" width="10.28515625" style="9" bestFit="1" customWidth="1"/>
    <col min="14938" max="14939" width="9.28515625" style="9" bestFit="1" customWidth="1"/>
    <col min="14940" max="14940" width="9.140625" style="9"/>
    <col min="14941" max="14941" width="10.28515625" style="9" bestFit="1" customWidth="1"/>
    <col min="14942" max="14943" width="9.28515625" style="9" bestFit="1" customWidth="1"/>
    <col min="14944" max="14944" width="9.140625" style="9"/>
    <col min="14945" max="14945" width="10.28515625" style="9" bestFit="1" customWidth="1"/>
    <col min="14946" max="14947" width="9.28515625" style="9" bestFit="1" customWidth="1"/>
    <col min="14948" max="14948" width="9.140625" style="9"/>
    <col min="14949" max="14949" width="10.28515625" style="9" bestFit="1" customWidth="1"/>
    <col min="14950" max="14951" width="9.28515625" style="9" bestFit="1" customWidth="1"/>
    <col min="14952" max="14952" width="9.140625" style="9"/>
    <col min="14953" max="14953" width="10.28515625" style="9" bestFit="1" customWidth="1"/>
    <col min="14954" max="14955" width="9.28515625" style="9" bestFit="1" customWidth="1"/>
    <col min="14956" max="14956" width="9.140625" style="9"/>
    <col min="14957" max="14957" width="10.28515625" style="9" bestFit="1" customWidth="1"/>
    <col min="14958" max="14959" width="9.28515625" style="9" bestFit="1" customWidth="1"/>
    <col min="14960" max="14960" width="9.140625" style="9"/>
    <col min="14961" max="14961" width="10.28515625" style="9" bestFit="1" customWidth="1"/>
    <col min="14962" max="14963" width="9.28515625" style="9" bestFit="1" customWidth="1"/>
    <col min="14964" max="14964" width="9.140625" style="9"/>
    <col min="14965" max="14965" width="10.28515625" style="9" bestFit="1" customWidth="1"/>
    <col min="14966" max="14967" width="9.28515625" style="9" bestFit="1" customWidth="1"/>
    <col min="14968" max="14968" width="9.140625" style="9"/>
    <col min="14969" max="14969" width="10.28515625" style="9" bestFit="1" customWidth="1"/>
    <col min="14970" max="14971" width="9.28515625" style="9" bestFit="1" customWidth="1"/>
    <col min="14972" max="14972" width="9.140625" style="9"/>
    <col min="14973" max="14973" width="10.28515625" style="9" bestFit="1" customWidth="1"/>
    <col min="14974" max="14975" width="9.28515625" style="9" bestFit="1" customWidth="1"/>
    <col min="14976" max="14976" width="9.140625" style="9"/>
    <col min="14977" max="14977" width="10.28515625" style="9" bestFit="1" customWidth="1"/>
    <col min="14978" max="14979" width="9.28515625" style="9" bestFit="1" customWidth="1"/>
    <col min="14980" max="14980" width="9.140625" style="9"/>
    <col min="14981" max="14981" width="10.28515625" style="9" bestFit="1" customWidth="1"/>
    <col min="14982" max="14983" width="9.28515625" style="9" bestFit="1" customWidth="1"/>
    <col min="14984" max="14984" width="9.140625" style="9"/>
    <col min="14985" max="14985" width="10.28515625" style="9" bestFit="1" customWidth="1"/>
    <col min="14986" max="14987" width="9.28515625" style="9" bestFit="1" customWidth="1"/>
    <col min="14988" max="14988" width="9.140625" style="9"/>
    <col min="14989" max="14989" width="10.28515625" style="9" bestFit="1" customWidth="1"/>
    <col min="14990" max="14991" width="9.28515625" style="9" bestFit="1" customWidth="1"/>
    <col min="14992" max="14992" width="9.140625" style="9"/>
    <col min="14993" max="14993" width="10.28515625" style="9" bestFit="1" customWidth="1"/>
    <col min="14994" max="14995" width="9.28515625" style="9" bestFit="1" customWidth="1"/>
    <col min="14996" max="14996" width="9.140625" style="9"/>
    <col min="14997" max="14997" width="10.28515625" style="9" bestFit="1" customWidth="1"/>
    <col min="14998" max="14999" width="9.28515625" style="9" bestFit="1" customWidth="1"/>
    <col min="15000" max="15000" width="9.140625" style="9"/>
    <col min="15001" max="15001" width="10.28515625" style="9" bestFit="1" customWidth="1"/>
    <col min="15002" max="15003" width="9.28515625" style="9" bestFit="1" customWidth="1"/>
    <col min="15004" max="15004" width="9.140625" style="9"/>
    <col min="15005" max="15005" width="10.28515625" style="9" bestFit="1" customWidth="1"/>
    <col min="15006" max="15007" width="9.28515625" style="9" bestFit="1" customWidth="1"/>
    <col min="15008" max="15008" width="9.140625" style="9"/>
    <col min="15009" max="15009" width="10.28515625" style="9" bestFit="1" customWidth="1"/>
    <col min="15010" max="15011" width="9.28515625" style="9" bestFit="1" customWidth="1"/>
    <col min="15012" max="15012" width="9.140625" style="9"/>
    <col min="15013" max="15013" width="10.28515625" style="9" bestFit="1" customWidth="1"/>
    <col min="15014" max="15015" width="9.28515625" style="9" bestFit="1" customWidth="1"/>
    <col min="15016" max="15016" width="9.140625" style="9"/>
    <col min="15017" max="15017" width="10.28515625" style="9" bestFit="1" customWidth="1"/>
    <col min="15018" max="15019" width="9.28515625" style="9" bestFit="1" customWidth="1"/>
    <col min="15020" max="15020" width="9.140625" style="9"/>
    <col min="15021" max="15021" width="10.28515625" style="9" bestFit="1" customWidth="1"/>
    <col min="15022" max="15023" width="9.28515625" style="9" bestFit="1" customWidth="1"/>
    <col min="15024" max="15024" width="9.140625" style="9"/>
    <col min="15025" max="15025" width="10.28515625" style="9" bestFit="1" customWidth="1"/>
    <col min="15026" max="15027" width="9.28515625" style="9" bestFit="1" customWidth="1"/>
    <col min="15028" max="15028" width="9.140625" style="9"/>
    <col min="15029" max="15029" width="10.28515625" style="9" bestFit="1" customWidth="1"/>
    <col min="15030" max="15031" width="9.28515625" style="9" bestFit="1" customWidth="1"/>
    <col min="15032" max="15032" width="9.140625" style="9"/>
    <col min="15033" max="15033" width="10.28515625" style="9" bestFit="1" customWidth="1"/>
    <col min="15034" max="15035" width="9.28515625" style="9" bestFit="1" customWidth="1"/>
    <col min="15036" max="15036" width="9.140625" style="9"/>
    <col min="15037" max="15037" width="10.28515625" style="9" bestFit="1" customWidth="1"/>
    <col min="15038" max="15039" width="9.28515625" style="9" bestFit="1" customWidth="1"/>
    <col min="15040" max="15040" width="9.140625" style="9"/>
    <col min="15041" max="15041" width="10.28515625" style="9" bestFit="1" customWidth="1"/>
    <col min="15042" max="15043" width="9.28515625" style="9" bestFit="1" customWidth="1"/>
    <col min="15044" max="15044" width="9.140625" style="9"/>
    <col min="15045" max="15045" width="10.28515625" style="9" bestFit="1" customWidth="1"/>
    <col min="15046" max="15047" width="9.28515625" style="9" bestFit="1" customWidth="1"/>
    <col min="15048" max="15048" width="9.140625" style="9"/>
    <col min="15049" max="15049" width="10.28515625" style="9" bestFit="1" customWidth="1"/>
    <col min="15050" max="15051" width="9.28515625" style="9" bestFit="1" customWidth="1"/>
    <col min="15052" max="15052" width="9.140625" style="9"/>
    <col min="15053" max="15053" width="10.28515625" style="9" bestFit="1" customWidth="1"/>
    <col min="15054" max="15055" width="9.28515625" style="9" bestFit="1" customWidth="1"/>
    <col min="15056" max="15056" width="9.140625" style="9"/>
    <col min="15057" max="15057" width="10.28515625" style="9" bestFit="1" customWidth="1"/>
    <col min="15058" max="15059" width="9.28515625" style="9" bestFit="1" customWidth="1"/>
    <col min="15060" max="15060" width="9.140625" style="9"/>
    <col min="15061" max="15061" width="10.28515625" style="9" bestFit="1" customWidth="1"/>
    <col min="15062" max="15063" width="9.28515625" style="9" bestFit="1" customWidth="1"/>
    <col min="15064" max="15064" width="9.140625" style="9"/>
    <col min="15065" max="15065" width="10.28515625" style="9" bestFit="1" customWidth="1"/>
    <col min="15066" max="15067" width="9.28515625" style="9" bestFit="1" customWidth="1"/>
    <col min="15068" max="15068" width="9.140625" style="9"/>
    <col min="15069" max="15069" width="10.28515625" style="9" bestFit="1" customWidth="1"/>
    <col min="15070" max="15071" width="9.28515625" style="9" bestFit="1" customWidth="1"/>
    <col min="15072" max="15072" width="9.140625" style="9"/>
    <col min="15073" max="15073" width="10.28515625" style="9" bestFit="1" customWidth="1"/>
    <col min="15074" max="15075" width="9.28515625" style="9" bestFit="1" customWidth="1"/>
    <col min="15076" max="15076" width="9.140625" style="9"/>
    <col min="15077" max="15077" width="10.28515625" style="9" bestFit="1" customWidth="1"/>
    <col min="15078" max="15079" width="9.28515625" style="9" bestFit="1" customWidth="1"/>
    <col min="15080" max="15080" width="9.140625" style="9"/>
    <col min="15081" max="15081" width="10.28515625" style="9" bestFit="1" customWidth="1"/>
    <col min="15082" max="15083" width="9.28515625" style="9" bestFit="1" customWidth="1"/>
    <col min="15084" max="15084" width="9.140625" style="9"/>
    <col min="15085" max="15085" width="10.28515625" style="9" bestFit="1" customWidth="1"/>
    <col min="15086" max="15087" width="9.28515625" style="9" bestFit="1" customWidth="1"/>
    <col min="15088" max="15088" width="9.140625" style="9"/>
    <col min="15089" max="15089" width="10.28515625" style="9" bestFit="1" customWidth="1"/>
    <col min="15090" max="15091" width="9.28515625" style="9" bestFit="1" customWidth="1"/>
    <col min="15092" max="15092" width="9.140625" style="9"/>
    <col min="15093" max="15093" width="10.28515625" style="9" bestFit="1" customWidth="1"/>
    <col min="15094" max="15095" width="9.28515625" style="9" bestFit="1" customWidth="1"/>
    <col min="15096" max="15096" width="9.140625" style="9"/>
    <col min="15097" max="15097" width="10.28515625" style="9" bestFit="1" customWidth="1"/>
    <col min="15098" max="15099" width="9.28515625" style="9" bestFit="1" customWidth="1"/>
    <col min="15100" max="15100" width="9.140625" style="9"/>
    <col min="15101" max="15101" width="10.28515625" style="9" bestFit="1" customWidth="1"/>
    <col min="15102" max="15103" width="9.28515625" style="9" bestFit="1" customWidth="1"/>
    <col min="15104" max="15104" width="9.140625" style="9"/>
    <col min="15105" max="15105" width="10.28515625" style="9" bestFit="1" customWidth="1"/>
    <col min="15106" max="15107" width="9.28515625" style="9" bestFit="1" customWidth="1"/>
    <col min="15108" max="15108" width="9.140625" style="9"/>
    <col min="15109" max="15109" width="10.28515625" style="9" bestFit="1" customWidth="1"/>
    <col min="15110" max="15111" width="9.28515625" style="9" bestFit="1" customWidth="1"/>
    <col min="15112" max="15112" width="9.140625" style="9"/>
    <col min="15113" max="15113" width="10.28515625" style="9" bestFit="1" customWidth="1"/>
    <col min="15114" max="15115" width="9.28515625" style="9" bestFit="1" customWidth="1"/>
    <col min="15116" max="15116" width="9.140625" style="9"/>
    <col min="15117" max="15117" width="10.28515625" style="9" bestFit="1" customWidth="1"/>
    <col min="15118" max="15119" width="9.28515625" style="9" bestFit="1" customWidth="1"/>
    <col min="15120" max="15120" width="9.140625" style="9"/>
    <col min="15121" max="15121" width="10.28515625" style="9" bestFit="1" customWidth="1"/>
    <col min="15122" max="15123" width="9.28515625" style="9" bestFit="1" customWidth="1"/>
    <col min="15124" max="15124" width="9.140625" style="9"/>
    <col min="15125" max="15125" width="10.28515625" style="9" bestFit="1" customWidth="1"/>
    <col min="15126" max="15127" width="9.28515625" style="9" bestFit="1" customWidth="1"/>
    <col min="15128" max="15128" width="9.140625" style="9"/>
    <col min="15129" max="15129" width="10.28515625" style="9" bestFit="1" customWidth="1"/>
    <col min="15130" max="15131" width="9.28515625" style="9" bestFit="1" customWidth="1"/>
    <col min="15132" max="15132" width="9.140625" style="9"/>
    <col min="15133" max="15133" width="10.28515625" style="9" bestFit="1" customWidth="1"/>
    <col min="15134" max="15135" width="9.28515625" style="9" bestFit="1" customWidth="1"/>
    <col min="15136" max="15136" width="9.140625" style="9"/>
    <col min="15137" max="15137" width="10.28515625" style="9" bestFit="1" customWidth="1"/>
    <col min="15138" max="15139" width="9.28515625" style="9" bestFit="1" customWidth="1"/>
    <col min="15140" max="15140" width="9.140625" style="9"/>
    <col min="15141" max="15141" width="10.28515625" style="9" bestFit="1" customWidth="1"/>
    <col min="15142" max="15143" width="9.28515625" style="9" bestFit="1" customWidth="1"/>
    <col min="15144" max="15144" width="9.140625" style="9"/>
    <col min="15145" max="15145" width="10.28515625" style="9" bestFit="1" customWidth="1"/>
    <col min="15146" max="15147" width="9.28515625" style="9" bestFit="1" customWidth="1"/>
    <col min="15148" max="15148" width="9.140625" style="9"/>
    <col min="15149" max="15149" width="10.28515625" style="9" bestFit="1" customWidth="1"/>
    <col min="15150" max="15151" width="9.28515625" style="9" bestFit="1" customWidth="1"/>
    <col min="15152" max="15152" width="9.140625" style="9"/>
    <col min="15153" max="15153" width="10.28515625" style="9" bestFit="1" customWidth="1"/>
    <col min="15154" max="15155" width="9.28515625" style="9" bestFit="1" customWidth="1"/>
    <col min="15156" max="15156" width="9.140625" style="9"/>
    <col min="15157" max="15157" width="10.28515625" style="9" bestFit="1" customWidth="1"/>
    <col min="15158" max="15159" width="9.28515625" style="9" bestFit="1" customWidth="1"/>
    <col min="15160" max="15160" width="9.140625" style="9"/>
    <col min="15161" max="15161" width="10.28515625" style="9" bestFit="1" customWidth="1"/>
    <col min="15162" max="15163" width="9.28515625" style="9" bestFit="1" customWidth="1"/>
    <col min="15164" max="15164" width="9.140625" style="9"/>
    <col min="15165" max="15165" width="10.28515625" style="9" bestFit="1" customWidth="1"/>
    <col min="15166" max="15167" width="9.28515625" style="9" bestFit="1" customWidth="1"/>
    <col min="15168" max="15168" width="9.140625" style="9"/>
    <col min="15169" max="15169" width="10.28515625" style="9" bestFit="1" customWidth="1"/>
    <col min="15170" max="15171" width="9.28515625" style="9" bestFit="1" customWidth="1"/>
    <col min="15172" max="15172" width="9.140625" style="9"/>
    <col min="15173" max="15173" width="10.28515625" style="9" bestFit="1" customWidth="1"/>
    <col min="15174" max="15175" width="9.28515625" style="9" bestFit="1" customWidth="1"/>
    <col min="15176" max="15176" width="9.140625" style="9"/>
    <col min="15177" max="15177" width="10.28515625" style="9" bestFit="1" customWidth="1"/>
    <col min="15178" max="15179" width="9.28515625" style="9" bestFit="1" customWidth="1"/>
    <col min="15180" max="15180" width="9.140625" style="9"/>
    <col min="15181" max="15181" width="10.28515625" style="9" bestFit="1" customWidth="1"/>
    <col min="15182" max="15183" width="9.28515625" style="9" bestFit="1" customWidth="1"/>
    <col min="15184" max="15184" width="9.140625" style="9"/>
    <col min="15185" max="15185" width="10.28515625" style="9" bestFit="1" customWidth="1"/>
    <col min="15186" max="15187" width="9.28515625" style="9" bestFit="1" customWidth="1"/>
    <col min="15188" max="15188" width="9.140625" style="9"/>
    <col min="15189" max="15189" width="10.28515625" style="9" bestFit="1" customWidth="1"/>
    <col min="15190" max="15191" width="9.28515625" style="9" bestFit="1" customWidth="1"/>
    <col min="15192" max="15192" width="9.140625" style="9"/>
    <col min="15193" max="15193" width="10.28515625" style="9" bestFit="1" customWidth="1"/>
    <col min="15194" max="15195" width="9.28515625" style="9" bestFit="1" customWidth="1"/>
    <col min="15196" max="15196" width="9.140625" style="9"/>
    <col min="15197" max="15197" width="10.28515625" style="9" bestFit="1" customWidth="1"/>
    <col min="15198" max="15199" width="9.28515625" style="9" bestFit="1" customWidth="1"/>
    <col min="15200" max="15200" width="9.140625" style="9"/>
    <col min="15201" max="15201" width="10.28515625" style="9" bestFit="1" customWidth="1"/>
    <col min="15202" max="15203" width="9.28515625" style="9" bestFit="1" customWidth="1"/>
    <col min="15204" max="15204" width="9.140625" style="9"/>
    <col min="15205" max="15205" width="10.28515625" style="9" bestFit="1" customWidth="1"/>
    <col min="15206" max="15207" width="9.28515625" style="9" bestFit="1" customWidth="1"/>
    <col min="15208" max="15208" width="9.140625" style="9"/>
    <col min="15209" max="15209" width="10.28515625" style="9" bestFit="1" customWidth="1"/>
    <col min="15210" max="15211" width="9.28515625" style="9" bestFit="1" customWidth="1"/>
    <col min="15212" max="15212" width="9.140625" style="9"/>
    <col min="15213" max="15213" width="10.28515625" style="9" bestFit="1" customWidth="1"/>
    <col min="15214" max="15215" width="9.28515625" style="9" bestFit="1" customWidth="1"/>
    <col min="15216" max="15216" width="9.140625" style="9"/>
    <col min="15217" max="15217" width="10.28515625" style="9" bestFit="1" customWidth="1"/>
    <col min="15218" max="15219" width="9.28515625" style="9" bestFit="1" customWidth="1"/>
    <col min="15220" max="15220" width="9.140625" style="9"/>
    <col min="15221" max="15221" width="10.28515625" style="9" bestFit="1" customWidth="1"/>
    <col min="15222" max="15223" width="9.28515625" style="9" bestFit="1" customWidth="1"/>
    <col min="15224" max="15224" width="9.140625" style="9"/>
    <col min="15225" max="15225" width="10.28515625" style="9" bestFit="1" customWidth="1"/>
    <col min="15226" max="15227" width="9.28515625" style="9" bestFit="1" customWidth="1"/>
    <col min="15228" max="15228" width="9.140625" style="9"/>
    <col min="15229" max="15229" width="10.28515625" style="9" bestFit="1" customWidth="1"/>
    <col min="15230" max="15231" width="9.28515625" style="9" bestFit="1" customWidth="1"/>
    <col min="15232" max="15232" width="9.140625" style="9"/>
    <col min="15233" max="15233" width="10.28515625" style="9" bestFit="1" customWidth="1"/>
    <col min="15234" max="15235" width="9.28515625" style="9" bestFit="1" customWidth="1"/>
    <col min="15236" max="15236" width="9.140625" style="9"/>
    <col min="15237" max="15237" width="10.28515625" style="9" bestFit="1" customWidth="1"/>
    <col min="15238" max="15239" width="9.28515625" style="9" bestFit="1" customWidth="1"/>
    <col min="15240" max="15240" width="9.140625" style="9"/>
    <col min="15241" max="15241" width="10.28515625" style="9" bestFit="1" customWidth="1"/>
    <col min="15242" max="15243" width="9.28515625" style="9" bestFit="1" customWidth="1"/>
    <col min="15244" max="15244" width="9.140625" style="9"/>
    <col min="15245" max="15245" width="10.28515625" style="9" bestFit="1" customWidth="1"/>
    <col min="15246" max="15247" width="9.28515625" style="9" bestFit="1" customWidth="1"/>
    <col min="15248" max="15248" width="9.140625" style="9"/>
    <col min="15249" max="15249" width="10.28515625" style="9" bestFit="1" customWidth="1"/>
    <col min="15250" max="15251" width="9.28515625" style="9" bestFit="1" customWidth="1"/>
    <col min="15252" max="15252" width="9.140625" style="9"/>
    <col min="15253" max="15253" width="10.28515625" style="9" bestFit="1" customWidth="1"/>
    <col min="15254" max="15255" width="9.28515625" style="9" bestFit="1" customWidth="1"/>
    <col min="15256" max="15256" width="9.140625" style="9"/>
    <col min="15257" max="15257" width="10.28515625" style="9" bestFit="1" customWidth="1"/>
    <col min="15258" max="15259" width="9.28515625" style="9" bestFit="1" customWidth="1"/>
    <col min="15260" max="15260" width="9.140625" style="9"/>
    <col min="15261" max="15261" width="10.28515625" style="9" bestFit="1" customWidth="1"/>
    <col min="15262" max="15263" width="9.28515625" style="9" bestFit="1" customWidth="1"/>
    <col min="15264" max="15264" width="9.140625" style="9"/>
    <col min="15265" max="15265" width="10.28515625" style="9" bestFit="1" customWidth="1"/>
    <col min="15266" max="15267" width="9.28515625" style="9" bestFit="1" customWidth="1"/>
    <col min="15268" max="15268" width="9.140625" style="9"/>
    <col min="15269" max="15269" width="10.28515625" style="9" bestFit="1" customWidth="1"/>
    <col min="15270" max="15271" width="9.28515625" style="9" bestFit="1" customWidth="1"/>
    <col min="15272" max="15272" width="9.140625" style="9"/>
    <col min="15273" max="15273" width="10.28515625" style="9" bestFit="1" customWidth="1"/>
    <col min="15274" max="15275" width="9.28515625" style="9" bestFit="1" customWidth="1"/>
    <col min="15276" max="15276" width="9.140625" style="9"/>
    <col min="15277" max="15277" width="10.28515625" style="9" bestFit="1" customWidth="1"/>
    <col min="15278" max="15279" width="9.28515625" style="9" bestFit="1" customWidth="1"/>
    <col min="15280" max="15280" width="9.140625" style="9"/>
    <col min="15281" max="15281" width="10.28515625" style="9" bestFit="1" customWidth="1"/>
    <col min="15282" max="15283" width="9.28515625" style="9" bestFit="1" customWidth="1"/>
    <col min="15284" max="15284" width="9.140625" style="9"/>
    <col min="15285" max="15285" width="10.28515625" style="9" bestFit="1" customWidth="1"/>
    <col min="15286" max="15287" width="9.28515625" style="9" bestFit="1" customWidth="1"/>
    <col min="15288" max="15288" width="9.140625" style="9"/>
    <col min="15289" max="15289" width="10.28515625" style="9" bestFit="1" customWidth="1"/>
    <col min="15290" max="15291" width="9.28515625" style="9" bestFit="1" customWidth="1"/>
    <col min="15292" max="15292" width="9.140625" style="9"/>
    <col min="15293" max="15293" width="10.28515625" style="9" bestFit="1" customWidth="1"/>
    <col min="15294" max="15295" width="9.28515625" style="9" bestFit="1" customWidth="1"/>
    <col min="15296" max="15296" width="9.140625" style="9"/>
    <col min="15297" max="15297" width="10.28515625" style="9" bestFit="1" customWidth="1"/>
    <col min="15298" max="15299" width="9.28515625" style="9" bestFit="1" customWidth="1"/>
    <col min="15300" max="15300" width="9.140625" style="9"/>
    <col min="15301" max="15301" width="10.28515625" style="9" bestFit="1" customWidth="1"/>
    <col min="15302" max="15303" width="9.28515625" style="9" bestFit="1" customWidth="1"/>
    <col min="15304" max="15304" width="9.140625" style="9"/>
    <col min="15305" max="15305" width="10.28515625" style="9" bestFit="1" customWidth="1"/>
    <col min="15306" max="15307" width="9.28515625" style="9" bestFit="1" customWidth="1"/>
    <col min="15308" max="15308" width="9.140625" style="9"/>
    <col min="15309" max="15309" width="10.28515625" style="9" bestFit="1" customWidth="1"/>
    <col min="15310" max="15311" width="9.28515625" style="9" bestFit="1" customWidth="1"/>
    <col min="15312" max="15312" width="9.140625" style="9"/>
    <col min="15313" max="15313" width="10.28515625" style="9" bestFit="1" customWidth="1"/>
    <col min="15314" max="15315" width="9.28515625" style="9" bestFit="1" customWidth="1"/>
    <col min="15316" max="15316" width="9.140625" style="9"/>
    <col min="15317" max="15317" width="10.28515625" style="9" bestFit="1" customWidth="1"/>
    <col min="15318" max="15319" width="9.28515625" style="9" bestFit="1" customWidth="1"/>
    <col min="15320" max="15320" width="9.140625" style="9"/>
    <col min="15321" max="15321" width="10.28515625" style="9" bestFit="1" customWidth="1"/>
    <col min="15322" max="15323" width="9.28515625" style="9" bestFit="1" customWidth="1"/>
    <col min="15324" max="15324" width="9.140625" style="9"/>
    <col min="15325" max="15325" width="10.28515625" style="9" bestFit="1" customWidth="1"/>
    <col min="15326" max="15327" width="9.28515625" style="9" bestFit="1" customWidth="1"/>
    <col min="15328" max="15328" width="9.140625" style="9"/>
    <col min="15329" max="15329" width="10.28515625" style="9" bestFit="1" customWidth="1"/>
    <col min="15330" max="15331" width="9.28515625" style="9" bestFit="1" customWidth="1"/>
    <col min="15332" max="15332" width="9.140625" style="9"/>
    <col min="15333" max="15333" width="10.28515625" style="9" bestFit="1" customWidth="1"/>
    <col min="15334" max="15335" width="9.28515625" style="9" bestFit="1" customWidth="1"/>
    <col min="15336" max="15336" width="9.140625" style="9"/>
    <col min="15337" max="15337" width="10.28515625" style="9" bestFit="1" customWidth="1"/>
    <col min="15338" max="15339" width="9.28515625" style="9" bestFit="1" customWidth="1"/>
    <col min="15340" max="15340" width="9.140625" style="9"/>
    <col min="15341" max="15341" width="10.28515625" style="9" bestFit="1" customWidth="1"/>
    <col min="15342" max="15343" width="9.28515625" style="9" bestFit="1" customWidth="1"/>
    <col min="15344" max="15344" width="9.140625" style="9"/>
    <col min="15345" max="15345" width="10.28515625" style="9" bestFit="1" customWidth="1"/>
    <col min="15346" max="15347" width="9.28515625" style="9" bestFit="1" customWidth="1"/>
    <col min="15348" max="15348" width="9.140625" style="9"/>
    <col min="15349" max="15349" width="10.28515625" style="9" bestFit="1" customWidth="1"/>
    <col min="15350" max="15351" width="9.28515625" style="9" bestFit="1" customWidth="1"/>
    <col min="15352" max="15352" width="9.140625" style="9"/>
    <col min="15353" max="15353" width="10.28515625" style="9" bestFit="1" customWidth="1"/>
    <col min="15354" max="15355" width="9.28515625" style="9" bestFit="1" customWidth="1"/>
    <col min="15356" max="15356" width="9.140625" style="9"/>
    <col min="15357" max="15357" width="10.28515625" style="9" bestFit="1" customWidth="1"/>
    <col min="15358" max="15359" width="9.28515625" style="9" bestFit="1" customWidth="1"/>
    <col min="15360" max="15360" width="9.140625" style="9"/>
    <col min="15361" max="15361" width="10.28515625" style="9" bestFit="1" customWidth="1"/>
    <col min="15362" max="15363" width="9.28515625" style="9" bestFit="1" customWidth="1"/>
    <col min="15364" max="15364" width="9.140625" style="9"/>
    <col min="15365" max="15365" width="10.28515625" style="9" bestFit="1" customWidth="1"/>
    <col min="15366" max="15367" width="9.28515625" style="9" bestFit="1" customWidth="1"/>
    <col min="15368" max="15368" width="9.140625" style="9"/>
    <col min="15369" max="15369" width="10.28515625" style="9" bestFit="1" customWidth="1"/>
    <col min="15370" max="15371" width="9.28515625" style="9" bestFit="1" customWidth="1"/>
    <col min="15372" max="15372" width="9.140625" style="9"/>
    <col min="15373" max="15373" width="10.28515625" style="9" bestFit="1" customWidth="1"/>
    <col min="15374" max="15375" width="9.28515625" style="9" bestFit="1" customWidth="1"/>
    <col min="15376" max="15376" width="9.140625" style="9"/>
    <col min="15377" max="15377" width="10.28515625" style="9" bestFit="1" customWidth="1"/>
    <col min="15378" max="15379" width="9.28515625" style="9" bestFit="1" customWidth="1"/>
    <col min="15380" max="15380" width="9.140625" style="9"/>
    <col min="15381" max="15381" width="10.28515625" style="9" bestFit="1" customWidth="1"/>
    <col min="15382" max="15383" width="9.28515625" style="9" bestFit="1" customWidth="1"/>
    <col min="15384" max="15384" width="9.140625" style="9"/>
    <col min="15385" max="15385" width="10.28515625" style="9" bestFit="1" customWidth="1"/>
    <col min="15386" max="15387" width="9.28515625" style="9" bestFit="1" customWidth="1"/>
    <col min="15388" max="15388" width="9.140625" style="9"/>
    <col min="15389" max="15389" width="10.28515625" style="9" bestFit="1" customWidth="1"/>
    <col min="15390" max="15391" width="9.28515625" style="9" bestFit="1" customWidth="1"/>
    <col min="15392" max="15392" width="9.140625" style="9"/>
    <col min="15393" max="15393" width="10.28515625" style="9" bestFit="1" customWidth="1"/>
    <col min="15394" max="15395" width="9.28515625" style="9" bestFit="1" customWidth="1"/>
    <col min="15396" max="15396" width="9.140625" style="9"/>
    <col min="15397" max="15397" width="10.28515625" style="9" bestFit="1" customWidth="1"/>
    <col min="15398" max="15399" width="9.28515625" style="9" bestFit="1" customWidth="1"/>
    <col min="15400" max="15400" width="9.140625" style="9"/>
    <col min="15401" max="15401" width="10.28515625" style="9" bestFit="1" customWidth="1"/>
    <col min="15402" max="15403" width="9.28515625" style="9" bestFit="1" customWidth="1"/>
    <col min="15404" max="15404" width="9.140625" style="9"/>
    <col min="15405" max="15405" width="10.28515625" style="9" bestFit="1" customWidth="1"/>
    <col min="15406" max="15407" width="9.28515625" style="9" bestFit="1" customWidth="1"/>
    <col min="15408" max="15408" width="9.140625" style="9"/>
    <col min="15409" max="15409" width="10.28515625" style="9" bestFit="1" customWidth="1"/>
    <col min="15410" max="15411" width="9.28515625" style="9" bestFit="1" customWidth="1"/>
    <col min="15412" max="15412" width="9.140625" style="9"/>
    <col min="15413" max="15413" width="10.28515625" style="9" bestFit="1" customWidth="1"/>
    <col min="15414" max="15415" width="9.28515625" style="9" bestFit="1" customWidth="1"/>
    <col min="15416" max="15416" width="9.140625" style="9"/>
    <col min="15417" max="15417" width="10.28515625" style="9" bestFit="1" customWidth="1"/>
    <col min="15418" max="15419" width="9.28515625" style="9" bestFit="1" customWidth="1"/>
    <col min="15420" max="15420" width="9.140625" style="9"/>
    <col min="15421" max="15421" width="10.28515625" style="9" bestFit="1" customWidth="1"/>
    <col min="15422" max="15423" width="9.28515625" style="9" bestFit="1" customWidth="1"/>
    <col min="15424" max="15424" width="9.140625" style="9"/>
    <col min="15425" max="15425" width="10.28515625" style="9" bestFit="1" customWidth="1"/>
    <col min="15426" max="15427" width="9.28515625" style="9" bestFit="1" customWidth="1"/>
    <col min="15428" max="15428" width="9.140625" style="9"/>
    <col min="15429" max="15429" width="10.28515625" style="9" bestFit="1" customWidth="1"/>
    <col min="15430" max="15431" width="9.28515625" style="9" bestFit="1" customWidth="1"/>
    <col min="15432" max="15432" width="9.140625" style="9"/>
    <col min="15433" max="15433" width="10.28515625" style="9" bestFit="1" customWidth="1"/>
    <col min="15434" max="15435" width="9.28515625" style="9" bestFit="1" customWidth="1"/>
    <col min="15436" max="15436" width="9.140625" style="9"/>
    <col min="15437" max="15437" width="10.28515625" style="9" bestFit="1" customWidth="1"/>
    <col min="15438" max="15439" width="9.28515625" style="9" bestFit="1" customWidth="1"/>
    <col min="15440" max="15440" width="9.140625" style="9"/>
    <col min="15441" max="15441" width="10.28515625" style="9" bestFit="1" customWidth="1"/>
    <col min="15442" max="15443" width="9.28515625" style="9" bestFit="1" customWidth="1"/>
    <col min="15444" max="15444" width="9.140625" style="9"/>
    <col min="15445" max="15445" width="10.28515625" style="9" bestFit="1" customWidth="1"/>
    <col min="15446" max="15447" width="9.28515625" style="9" bestFit="1" customWidth="1"/>
    <col min="15448" max="15448" width="9.140625" style="9"/>
    <col min="15449" max="15449" width="10.28515625" style="9" bestFit="1" customWidth="1"/>
    <col min="15450" max="15451" width="9.28515625" style="9" bestFit="1" customWidth="1"/>
    <col min="15452" max="15452" width="9.140625" style="9"/>
    <col min="15453" max="15453" width="10.28515625" style="9" bestFit="1" customWidth="1"/>
    <col min="15454" max="15455" width="9.28515625" style="9" bestFit="1" customWidth="1"/>
    <col min="15456" max="15456" width="9.140625" style="9"/>
    <col min="15457" max="15457" width="10.28515625" style="9" bestFit="1" customWidth="1"/>
    <col min="15458" max="15459" width="9.28515625" style="9" bestFit="1" customWidth="1"/>
    <col min="15460" max="15460" width="9.140625" style="9"/>
    <col min="15461" max="15461" width="10.28515625" style="9" bestFit="1" customWidth="1"/>
    <col min="15462" max="15463" width="9.28515625" style="9" bestFit="1" customWidth="1"/>
    <col min="15464" max="15464" width="9.140625" style="9"/>
    <col min="15465" max="15465" width="10.28515625" style="9" bestFit="1" customWidth="1"/>
    <col min="15466" max="15467" width="9.28515625" style="9" bestFit="1" customWidth="1"/>
    <col min="15468" max="15468" width="9.140625" style="9"/>
    <col min="15469" max="15469" width="10.28515625" style="9" bestFit="1" customWidth="1"/>
    <col min="15470" max="15471" width="9.28515625" style="9" bestFit="1" customWidth="1"/>
    <col min="15472" max="15472" width="9.140625" style="9"/>
    <col min="15473" max="15473" width="10.28515625" style="9" bestFit="1" customWidth="1"/>
    <col min="15474" max="15475" width="9.28515625" style="9" bestFit="1" customWidth="1"/>
    <col min="15476" max="15476" width="9.140625" style="9"/>
    <col min="15477" max="15477" width="10.28515625" style="9" bestFit="1" customWidth="1"/>
    <col min="15478" max="15479" width="9.28515625" style="9" bestFit="1" customWidth="1"/>
    <col min="15480" max="15480" width="9.140625" style="9"/>
    <col min="15481" max="15481" width="10.28515625" style="9" bestFit="1" customWidth="1"/>
    <col min="15482" max="15483" width="9.28515625" style="9" bestFit="1" customWidth="1"/>
    <col min="15484" max="15484" width="9.140625" style="9"/>
    <col min="15485" max="15485" width="10.28515625" style="9" bestFit="1" customWidth="1"/>
    <col min="15486" max="15487" width="9.28515625" style="9" bestFit="1" customWidth="1"/>
    <col min="15488" max="15488" width="9.140625" style="9"/>
    <col min="15489" max="15489" width="10.28515625" style="9" bestFit="1" customWidth="1"/>
    <col min="15490" max="15491" width="9.28515625" style="9" bestFit="1" customWidth="1"/>
    <col min="15492" max="15492" width="9.140625" style="9"/>
    <col min="15493" max="15493" width="10.28515625" style="9" bestFit="1" customWidth="1"/>
    <col min="15494" max="15495" width="9.28515625" style="9" bestFit="1" customWidth="1"/>
    <col min="15496" max="15496" width="9.140625" style="9"/>
    <col min="15497" max="15497" width="10.28515625" style="9" bestFit="1" customWidth="1"/>
    <col min="15498" max="15499" width="9.28515625" style="9" bestFit="1" customWidth="1"/>
    <col min="15500" max="15500" width="9.140625" style="9"/>
    <col min="15501" max="15501" width="10.28515625" style="9" bestFit="1" customWidth="1"/>
    <col min="15502" max="15503" width="9.28515625" style="9" bestFit="1" customWidth="1"/>
    <col min="15504" max="15504" width="9.140625" style="9"/>
    <col min="15505" max="15505" width="10.28515625" style="9" bestFit="1" customWidth="1"/>
    <col min="15506" max="15507" width="9.28515625" style="9" bestFit="1" customWidth="1"/>
    <col min="15508" max="15508" width="9.140625" style="9"/>
    <col min="15509" max="15509" width="10.28515625" style="9" bestFit="1" customWidth="1"/>
    <col min="15510" max="15511" width="9.28515625" style="9" bestFit="1" customWidth="1"/>
    <col min="15512" max="15512" width="9.140625" style="9"/>
    <col min="15513" max="15513" width="10.28515625" style="9" bestFit="1" customWidth="1"/>
    <col min="15514" max="15515" width="9.28515625" style="9" bestFit="1" customWidth="1"/>
    <col min="15516" max="15516" width="9.140625" style="9"/>
    <col min="15517" max="15517" width="10.28515625" style="9" bestFit="1" customWidth="1"/>
    <col min="15518" max="15519" width="9.28515625" style="9" bestFit="1" customWidth="1"/>
    <col min="15520" max="15520" width="9.140625" style="9"/>
    <col min="15521" max="15521" width="10.28515625" style="9" bestFit="1" customWidth="1"/>
    <col min="15522" max="15523" width="9.28515625" style="9" bestFit="1" customWidth="1"/>
    <col min="15524" max="15524" width="9.140625" style="9"/>
    <col min="15525" max="15525" width="10.28515625" style="9" bestFit="1" customWidth="1"/>
    <col min="15526" max="15527" width="9.28515625" style="9" bestFit="1" customWidth="1"/>
    <col min="15528" max="15528" width="9.140625" style="9"/>
    <col min="15529" max="15529" width="10.28515625" style="9" bestFit="1" customWidth="1"/>
    <col min="15530" max="15531" width="9.28515625" style="9" bestFit="1" customWidth="1"/>
    <col min="15532" max="15532" width="9.140625" style="9"/>
    <col min="15533" max="15533" width="10.28515625" style="9" bestFit="1" customWidth="1"/>
    <col min="15534" max="15535" width="9.28515625" style="9" bestFit="1" customWidth="1"/>
    <col min="15536" max="15536" width="9.140625" style="9"/>
    <col min="15537" max="15537" width="10.28515625" style="9" bestFit="1" customWidth="1"/>
    <col min="15538" max="15539" width="9.28515625" style="9" bestFit="1" customWidth="1"/>
    <col min="15540" max="15540" width="9.140625" style="9"/>
    <col min="15541" max="15541" width="10.28515625" style="9" bestFit="1" customWidth="1"/>
    <col min="15542" max="15543" width="9.28515625" style="9" bestFit="1" customWidth="1"/>
    <col min="15544" max="15544" width="9.140625" style="9"/>
    <col min="15545" max="15545" width="10.28515625" style="9" bestFit="1" customWidth="1"/>
    <col min="15546" max="15547" width="9.28515625" style="9" bestFit="1" customWidth="1"/>
    <col min="15548" max="15548" width="9.140625" style="9"/>
    <col min="15549" max="15549" width="10.28515625" style="9" bestFit="1" customWidth="1"/>
    <col min="15550" max="15551" width="9.28515625" style="9" bestFit="1" customWidth="1"/>
    <col min="15552" max="15552" width="9.140625" style="9"/>
    <col min="15553" max="15553" width="10.28515625" style="9" bestFit="1" customWidth="1"/>
    <col min="15554" max="15555" width="9.28515625" style="9" bestFit="1" customWidth="1"/>
    <col min="15556" max="15556" width="9.140625" style="9"/>
    <col min="15557" max="15557" width="10.28515625" style="9" bestFit="1" customWidth="1"/>
    <col min="15558" max="15559" width="9.28515625" style="9" bestFit="1" customWidth="1"/>
    <col min="15560" max="15560" width="9.140625" style="9"/>
    <col min="15561" max="15561" width="10.28515625" style="9" bestFit="1" customWidth="1"/>
    <col min="15562" max="15563" width="9.28515625" style="9" bestFit="1" customWidth="1"/>
    <col min="15564" max="15564" width="9.140625" style="9"/>
    <col min="15565" max="15565" width="10.28515625" style="9" bestFit="1" customWidth="1"/>
    <col min="15566" max="15567" width="9.28515625" style="9" bestFit="1" customWidth="1"/>
    <col min="15568" max="15568" width="9.140625" style="9"/>
    <col min="15569" max="15569" width="10.28515625" style="9" bestFit="1" customWidth="1"/>
    <col min="15570" max="15571" width="9.28515625" style="9" bestFit="1" customWidth="1"/>
    <col min="15572" max="15572" width="9.140625" style="9"/>
    <col min="15573" max="15573" width="10.28515625" style="9" bestFit="1" customWidth="1"/>
    <col min="15574" max="15575" width="9.28515625" style="9" bestFit="1" customWidth="1"/>
    <col min="15576" max="15576" width="9.140625" style="9"/>
    <col min="15577" max="15577" width="10.28515625" style="9" bestFit="1" customWidth="1"/>
    <col min="15578" max="15579" width="9.28515625" style="9" bestFit="1" customWidth="1"/>
    <col min="15580" max="15580" width="9.140625" style="9"/>
    <col min="15581" max="15581" width="10.28515625" style="9" bestFit="1" customWidth="1"/>
    <col min="15582" max="15583" width="9.28515625" style="9" bestFit="1" customWidth="1"/>
    <col min="15584" max="15584" width="9.140625" style="9"/>
    <col min="15585" max="15585" width="10.28515625" style="9" bestFit="1" customWidth="1"/>
    <col min="15586" max="15587" width="9.28515625" style="9" bestFit="1" customWidth="1"/>
    <col min="15588" max="15588" width="9.140625" style="9"/>
    <col min="15589" max="15589" width="10.28515625" style="9" bestFit="1" customWidth="1"/>
    <col min="15590" max="15591" width="9.28515625" style="9" bestFit="1" customWidth="1"/>
    <col min="15592" max="15592" width="9.140625" style="9"/>
    <col min="15593" max="15593" width="10.28515625" style="9" bestFit="1" customWidth="1"/>
    <col min="15594" max="15595" width="9.28515625" style="9" bestFit="1" customWidth="1"/>
    <col min="15596" max="15596" width="9.140625" style="9"/>
    <col min="15597" max="15597" width="10.28515625" style="9" bestFit="1" customWidth="1"/>
    <col min="15598" max="15599" width="9.28515625" style="9" bestFit="1" customWidth="1"/>
    <col min="15600" max="15600" width="9.140625" style="9"/>
    <col min="15601" max="15601" width="10.28515625" style="9" bestFit="1" customWidth="1"/>
    <col min="15602" max="15603" width="9.28515625" style="9" bestFit="1" customWidth="1"/>
    <col min="15604" max="15604" width="9.140625" style="9"/>
    <col min="15605" max="15605" width="10.28515625" style="9" bestFit="1" customWidth="1"/>
    <col min="15606" max="15607" width="9.28515625" style="9" bestFit="1" customWidth="1"/>
    <col min="15608" max="15608" width="9.140625" style="9"/>
    <col min="15609" max="15609" width="10.28515625" style="9" bestFit="1" customWidth="1"/>
    <col min="15610" max="15611" width="9.28515625" style="9" bestFit="1" customWidth="1"/>
    <col min="15612" max="15612" width="9.140625" style="9"/>
    <col min="15613" max="15613" width="10.28515625" style="9" bestFit="1" customWidth="1"/>
    <col min="15614" max="15615" width="9.28515625" style="9" bestFit="1" customWidth="1"/>
    <col min="15616" max="15616" width="9.140625" style="9"/>
    <col min="15617" max="15617" width="10.28515625" style="9" bestFit="1" customWidth="1"/>
    <col min="15618" max="15619" width="9.28515625" style="9" bestFit="1" customWidth="1"/>
    <col min="15620" max="15620" width="9.140625" style="9"/>
    <col min="15621" max="15621" width="10.28515625" style="9" bestFit="1" customWidth="1"/>
    <col min="15622" max="15623" width="9.28515625" style="9" bestFit="1" customWidth="1"/>
    <col min="15624" max="15624" width="9.140625" style="9"/>
    <col min="15625" max="15625" width="10.28515625" style="9" bestFit="1" customWidth="1"/>
    <col min="15626" max="15627" width="9.28515625" style="9" bestFit="1" customWidth="1"/>
    <col min="15628" max="15628" width="9.140625" style="9"/>
    <col min="15629" max="15629" width="10.28515625" style="9" bestFit="1" customWidth="1"/>
    <col min="15630" max="15631" width="9.28515625" style="9" bestFit="1" customWidth="1"/>
    <col min="15632" max="15632" width="9.140625" style="9"/>
    <col min="15633" max="15633" width="10.28515625" style="9" bestFit="1" customWidth="1"/>
    <col min="15634" max="15635" width="9.28515625" style="9" bestFit="1" customWidth="1"/>
    <col min="15636" max="15636" width="9.140625" style="9"/>
    <col min="15637" max="15637" width="10.28515625" style="9" bestFit="1" customWidth="1"/>
    <col min="15638" max="15639" width="9.28515625" style="9" bestFit="1" customWidth="1"/>
    <col min="15640" max="15640" width="9.140625" style="9"/>
    <col min="15641" max="15641" width="10.28515625" style="9" bestFit="1" customWidth="1"/>
    <col min="15642" max="15643" width="9.28515625" style="9" bestFit="1" customWidth="1"/>
    <col min="15644" max="15644" width="9.140625" style="9"/>
    <col min="15645" max="15645" width="10.28515625" style="9" bestFit="1" customWidth="1"/>
    <col min="15646" max="15647" width="9.28515625" style="9" bestFit="1" customWidth="1"/>
    <col min="15648" max="15648" width="9.140625" style="9"/>
    <col min="15649" max="15649" width="10.28515625" style="9" bestFit="1" customWidth="1"/>
    <col min="15650" max="15651" width="9.28515625" style="9" bestFit="1" customWidth="1"/>
    <col min="15652" max="15652" width="9.140625" style="9"/>
    <col min="15653" max="15653" width="10.28515625" style="9" bestFit="1" customWidth="1"/>
    <col min="15654" max="15655" width="9.28515625" style="9" bestFit="1" customWidth="1"/>
    <col min="15656" max="15656" width="9.140625" style="9"/>
    <col min="15657" max="15657" width="10.28515625" style="9" bestFit="1" customWidth="1"/>
    <col min="15658" max="15659" width="9.28515625" style="9" bestFit="1" customWidth="1"/>
    <col min="15660" max="15660" width="9.140625" style="9"/>
    <col min="15661" max="15661" width="10.28515625" style="9" bestFit="1" customWidth="1"/>
    <col min="15662" max="15663" width="9.28515625" style="9" bestFit="1" customWidth="1"/>
    <col min="15664" max="15664" width="9.140625" style="9"/>
    <col min="15665" max="15665" width="10.28515625" style="9" bestFit="1" customWidth="1"/>
    <col min="15666" max="15667" width="9.28515625" style="9" bestFit="1" customWidth="1"/>
    <col min="15668" max="15668" width="9.140625" style="9"/>
    <col min="15669" max="15669" width="10.28515625" style="9" bestFit="1" customWidth="1"/>
    <col min="15670" max="15671" width="9.28515625" style="9" bestFit="1" customWidth="1"/>
    <col min="15672" max="15672" width="9.140625" style="9"/>
    <col min="15673" max="15673" width="10.28515625" style="9" bestFit="1" customWidth="1"/>
    <col min="15674" max="15675" width="9.28515625" style="9" bestFit="1" customWidth="1"/>
    <col min="15676" max="15676" width="9.140625" style="9"/>
    <col min="15677" max="15677" width="10.28515625" style="9" bestFit="1" customWidth="1"/>
    <col min="15678" max="15679" width="9.28515625" style="9" bestFit="1" customWidth="1"/>
    <col min="15680" max="15680" width="9.140625" style="9"/>
    <col min="15681" max="15681" width="10.28515625" style="9" bestFit="1" customWidth="1"/>
    <col min="15682" max="15683" width="9.28515625" style="9" bestFit="1" customWidth="1"/>
    <col min="15684" max="15684" width="9.140625" style="9"/>
    <col min="15685" max="15685" width="10.28515625" style="9" bestFit="1" customWidth="1"/>
    <col min="15686" max="15687" width="9.28515625" style="9" bestFit="1" customWidth="1"/>
    <col min="15688" max="15688" width="9.140625" style="9"/>
    <col min="15689" max="15689" width="10.28515625" style="9" bestFit="1" customWidth="1"/>
    <col min="15690" max="15691" width="9.28515625" style="9" bestFit="1" customWidth="1"/>
    <col min="15692" max="15692" width="9.140625" style="9"/>
    <col min="15693" max="15693" width="10.28515625" style="9" bestFit="1" customWidth="1"/>
    <col min="15694" max="15695" width="9.28515625" style="9" bestFit="1" customWidth="1"/>
    <col min="15696" max="15696" width="9.140625" style="9"/>
    <col min="15697" max="15697" width="10.28515625" style="9" bestFit="1" customWidth="1"/>
    <col min="15698" max="15699" width="9.28515625" style="9" bestFit="1" customWidth="1"/>
    <col min="15700" max="15700" width="9.140625" style="9"/>
    <col min="15701" max="15701" width="10.28515625" style="9" bestFit="1" customWidth="1"/>
    <col min="15702" max="15703" width="9.28515625" style="9" bestFit="1" customWidth="1"/>
    <col min="15704" max="15704" width="9.140625" style="9"/>
    <col min="15705" max="15705" width="10.28515625" style="9" bestFit="1" customWidth="1"/>
    <col min="15706" max="15707" width="9.28515625" style="9" bestFit="1" customWidth="1"/>
    <col min="15708" max="15708" width="9.140625" style="9"/>
    <col min="15709" max="15709" width="10.28515625" style="9" bestFit="1" customWidth="1"/>
    <col min="15710" max="15711" width="9.28515625" style="9" bestFit="1" customWidth="1"/>
    <col min="15712" max="15712" width="9.140625" style="9"/>
    <col min="15713" max="15713" width="10.28515625" style="9" bestFit="1" customWidth="1"/>
    <col min="15714" max="15715" width="9.28515625" style="9" bestFit="1" customWidth="1"/>
    <col min="15716" max="15716" width="9.140625" style="9"/>
    <col min="15717" max="15717" width="10.28515625" style="9" bestFit="1" customWidth="1"/>
    <col min="15718" max="15719" width="9.28515625" style="9" bestFit="1" customWidth="1"/>
    <col min="15720" max="15720" width="9.140625" style="9"/>
    <col min="15721" max="15721" width="10.28515625" style="9" bestFit="1" customWidth="1"/>
    <col min="15722" max="15723" width="9.28515625" style="9" bestFit="1" customWidth="1"/>
    <col min="15724" max="15724" width="9.140625" style="9"/>
    <col min="15725" max="15725" width="10.28515625" style="9" bestFit="1" customWidth="1"/>
    <col min="15726" max="15727" width="9.28515625" style="9" bestFit="1" customWidth="1"/>
    <col min="15728" max="15728" width="9.140625" style="9"/>
    <col min="15729" max="15729" width="10.28515625" style="9" bestFit="1" customWidth="1"/>
    <col min="15730" max="15731" width="9.28515625" style="9" bestFit="1" customWidth="1"/>
    <col min="15732" max="15732" width="9.140625" style="9"/>
    <col min="15733" max="15733" width="10.28515625" style="9" bestFit="1" customWidth="1"/>
    <col min="15734" max="15735" width="9.28515625" style="9" bestFit="1" customWidth="1"/>
    <col min="15736" max="15736" width="9.140625" style="9"/>
    <col min="15737" max="15737" width="10.28515625" style="9" bestFit="1" customWidth="1"/>
    <col min="15738" max="15739" width="9.28515625" style="9" bestFit="1" customWidth="1"/>
    <col min="15740" max="15740" width="9.140625" style="9"/>
    <col min="15741" max="15741" width="10.28515625" style="9" bestFit="1" customWidth="1"/>
    <col min="15742" max="15743" width="9.28515625" style="9" bestFit="1" customWidth="1"/>
    <col min="15744" max="15744" width="9.140625" style="9"/>
    <col min="15745" max="15745" width="10.28515625" style="9" bestFit="1" customWidth="1"/>
    <col min="15746" max="15747" width="9.28515625" style="9" bestFit="1" customWidth="1"/>
    <col min="15748" max="15748" width="9.140625" style="9"/>
    <col min="15749" max="15749" width="10.28515625" style="9" bestFit="1" customWidth="1"/>
    <col min="15750" max="15751" width="9.28515625" style="9" bestFit="1" customWidth="1"/>
    <col min="15752" max="15752" width="9.140625" style="9"/>
    <col min="15753" max="15753" width="10.28515625" style="9" bestFit="1" customWidth="1"/>
    <col min="15754" max="15755" width="9.28515625" style="9" bestFit="1" customWidth="1"/>
    <col min="15756" max="15756" width="9.140625" style="9"/>
    <col min="15757" max="15757" width="10.28515625" style="9" bestFit="1" customWidth="1"/>
    <col min="15758" max="15759" width="9.28515625" style="9" bestFit="1" customWidth="1"/>
    <col min="15760" max="15760" width="9.140625" style="9"/>
    <col min="15761" max="15761" width="10.28515625" style="9" bestFit="1" customWidth="1"/>
    <col min="15762" max="15763" width="9.28515625" style="9" bestFit="1" customWidth="1"/>
    <col min="15764" max="15764" width="9.140625" style="9"/>
    <col min="15765" max="15765" width="10.28515625" style="9" bestFit="1" customWidth="1"/>
    <col min="15766" max="15767" width="9.28515625" style="9" bestFit="1" customWidth="1"/>
    <col min="15768" max="15768" width="9.140625" style="9"/>
    <col min="15769" max="15769" width="10.28515625" style="9" bestFit="1" customWidth="1"/>
    <col min="15770" max="15771" width="9.28515625" style="9" bestFit="1" customWidth="1"/>
    <col min="15772" max="15772" width="9.140625" style="9"/>
    <col min="15773" max="15773" width="10.28515625" style="9" bestFit="1" customWidth="1"/>
    <col min="15774" max="15775" width="9.28515625" style="9" bestFit="1" customWidth="1"/>
    <col min="15776" max="15776" width="9.140625" style="9"/>
    <col min="15777" max="15777" width="10.28515625" style="9" bestFit="1" customWidth="1"/>
    <col min="15778" max="15779" width="9.28515625" style="9" bestFit="1" customWidth="1"/>
    <col min="15780" max="15780" width="9.140625" style="9"/>
    <col min="15781" max="15781" width="10.28515625" style="9" bestFit="1" customWidth="1"/>
    <col min="15782" max="15783" width="9.28515625" style="9" bestFit="1" customWidth="1"/>
    <col min="15784" max="15784" width="9.140625" style="9"/>
    <col min="15785" max="15785" width="10.28515625" style="9" bestFit="1" customWidth="1"/>
    <col min="15786" max="15787" width="9.28515625" style="9" bestFit="1" customWidth="1"/>
    <col min="15788" max="15788" width="9.140625" style="9"/>
    <col min="15789" max="15789" width="10.28515625" style="9" bestFit="1" customWidth="1"/>
    <col min="15790" max="15791" width="9.28515625" style="9" bestFit="1" customWidth="1"/>
    <col min="15792" max="15792" width="9.140625" style="9"/>
    <col min="15793" max="15793" width="10.28515625" style="9" bestFit="1" customWidth="1"/>
    <col min="15794" max="15795" width="9.28515625" style="9" bestFit="1" customWidth="1"/>
    <col min="15796" max="15796" width="9.140625" style="9"/>
    <col min="15797" max="15797" width="10.28515625" style="9" bestFit="1" customWidth="1"/>
    <col min="15798" max="15799" width="9.28515625" style="9" bestFit="1" customWidth="1"/>
    <col min="15800" max="15800" width="9.140625" style="9"/>
    <col min="15801" max="15801" width="10.28515625" style="9" bestFit="1" customWidth="1"/>
    <col min="15802" max="15803" width="9.28515625" style="9" bestFit="1" customWidth="1"/>
    <col min="15804" max="15804" width="9.140625" style="9"/>
    <col min="15805" max="15805" width="10.28515625" style="9" bestFit="1" customWidth="1"/>
    <col min="15806" max="15807" width="9.28515625" style="9" bestFit="1" customWidth="1"/>
    <col min="15808" max="15808" width="9.140625" style="9"/>
    <col min="15809" max="15809" width="10.28515625" style="9" bestFit="1" customWidth="1"/>
    <col min="15810" max="15811" width="9.28515625" style="9" bestFit="1" customWidth="1"/>
    <col min="15812" max="15812" width="9.140625" style="9"/>
    <col min="15813" max="15813" width="10.28515625" style="9" bestFit="1" customWidth="1"/>
    <col min="15814" max="15815" width="9.28515625" style="9" bestFit="1" customWidth="1"/>
    <col min="15816" max="15816" width="9.140625" style="9"/>
    <col min="15817" max="15817" width="10.28515625" style="9" bestFit="1" customWidth="1"/>
    <col min="15818" max="15819" width="9.28515625" style="9" bestFit="1" customWidth="1"/>
    <col min="15820" max="15820" width="9.140625" style="9"/>
    <col min="15821" max="15821" width="10.28515625" style="9" bestFit="1" customWidth="1"/>
    <col min="15822" max="15823" width="9.28515625" style="9" bestFit="1" customWidth="1"/>
    <col min="15824" max="15824" width="9.140625" style="9"/>
    <col min="15825" max="15825" width="10.28515625" style="9" bestFit="1" customWidth="1"/>
    <col min="15826" max="15827" width="9.28515625" style="9" bestFit="1" customWidth="1"/>
    <col min="15828" max="15828" width="9.140625" style="9"/>
    <col min="15829" max="15829" width="10.28515625" style="9" bestFit="1" customWidth="1"/>
    <col min="15830" max="15831" width="9.28515625" style="9" bestFit="1" customWidth="1"/>
    <col min="15832" max="15832" width="9.140625" style="9"/>
    <col min="15833" max="15833" width="10.28515625" style="9" bestFit="1" customWidth="1"/>
    <col min="15834" max="15835" width="9.28515625" style="9" bestFit="1" customWidth="1"/>
    <col min="15836" max="15836" width="9.140625" style="9"/>
    <col min="15837" max="15837" width="10.28515625" style="9" bestFit="1" customWidth="1"/>
    <col min="15838" max="15839" width="9.28515625" style="9" bestFit="1" customWidth="1"/>
    <col min="15840" max="15840" width="9.140625" style="9"/>
    <col min="15841" max="15841" width="10.28515625" style="9" bestFit="1" customWidth="1"/>
    <col min="15842" max="15843" width="9.28515625" style="9" bestFit="1" customWidth="1"/>
    <col min="15844" max="15844" width="9.140625" style="9"/>
    <col min="15845" max="15845" width="10.28515625" style="9" bestFit="1" customWidth="1"/>
    <col min="15846" max="15847" width="9.28515625" style="9" bestFit="1" customWidth="1"/>
    <col min="15848" max="15848" width="9.140625" style="9"/>
    <col min="15849" max="15849" width="10.28515625" style="9" bestFit="1" customWidth="1"/>
    <col min="15850" max="15851" width="9.28515625" style="9" bestFit="1" customWidth="1"/>
    <col min="15852" max="15852" width="9.140625" style="9"/>
    <col min="15853" max="15853" width="10.28515625" style="9" bestFit="1" customWidth="1"/>
    <col min="15854" max="15855" width="9.28515625" style="9" bestFit="1" customWidth="1"/>
    <col min="15856" max="15856" width="9.140625" style="9"/>
    <col min="15857" max="15857" width="10.28515625" style="9" bestFit="1" customWidth="1"/>
    <col min="15858" max="15859" width="9.28515625" style="9" bestFit="1" customWidth="1"/>
    <col min="15860" max="15860" width="9.140625" style="9"/>
    <col min="15861" max="15861" width="10.28515625" style="9" bestFit="1" customWidth="1"/>
    <col min="15862" max="15863" width="9.28515625" style="9" bestFit="1" customWidth="1"/>
    <col min="15864" max="15864" width="9.140625" style="9"/>
    <col min="15865" max="15865" width="10.28515625" style="9" bestFit="1" customWidth="1"/>
    <col min="15866" max="15867" width="9.28515625" style="9" bestFit="1" customWidth="1"/>
    <col min="15868" max="15868" width="9.140625" style="9"/>
    <col min="15869" max="15869" width="10.28515625" style="9" bestFit="1" customWidth="1"/>
    <col min="15870" max="15871" width="9.28515625" style="9" bestFit="1" customWidth="1"/>
    <col min="15872" max="15872" width="9.140625" style="9"/>
    <col min="15873" max="15873" width="10.28515625" style="9" bestFit="1" customWidth="1"/>
    <col min="15874" max="15875" width="9.28515625" style="9" bestFit="1" customWidth="1"/>
    <col min="15876" max="15876" width="9.140625" style="9"/>
    <col min="15877" max="15877" width="10.28515625" style="9" bestFit="1" customWidth="1"/>
    <col min="15878" max="15879" width="9.28515625" style="9" bestFit="1" customWidth="1"/>
    <col min="15880" max="15880" width="9.140625" style="9"/>
    <col min="15881" max="15881" width="10.28515625" style="9" bestFit="1" customWidth="1"/>
    <col min="15882" max="15883" width="9.28515625" style="9" bestFit="1" customWidth="1"/>
    <col min="15884" max="15884" width="9.140625" style="9"/>
    <col min="15885" max="15885" width="10.28515625" style="9" bestFit="1" customWidth="1"/>
    <col min="15886" max="15887" width="9.28515625" style="9" bestFit="1" customWidth="1"/>
    <col min="15888" max="15888" width="9.140625" style="9"/>
    <col min="15889" max="15889" width="10.28515625" style="9" bestFit="1" customWidth="1"/>
    <col min="15890" max="15891" width="9.28515625" style="9" bestFit="1" customWidth="1"/>
    <col min="15892" max="15892" width="9.140625" style="9"/>
    <col min="15893" max="15893" width="10.28515625" style="9" bestFit="1" customWidth="1"/>
    <col min="15894" max="15895" width="9.28515625" style="9" bestFit="1" customWidth="1"/>
    <col min="15896" max="15896" width="9.140625" style="9"/>
    <col min="15897" max="15897" width="10.28515625" style="9" bestFit="1" customWidth="1"/>
    <col min="15898" max="15899" width="9.28515625" style="9" bestFit="1" customWidth="1"/>
    <col min="15900" max="15900" width="9.140625" style="9"/>
    <col min="15901" max="15901" width="10.28515625" style="9" bestFit="1" customWidth="1"/>
    <col min="15902" max="15903" width="9.28515625" style="9" bestFit="1" customWidth="1"/>
    <col min="15904" max="15904" width="9.140625" style="9"/>
    <col min="15905" max="15905" width="10.28515625" style="9" bestFit="1" customWidth="1"/>
    <col min="15906" max="15907" width="9.28515625" style="9" bestFit="1" customWidth="1"/>
    <col min="15908" max="15908" width="9.140625" style="9"/>
    <col min="15909" max="15909" width="10.28515625" style="9" bestFit="1" customWidth="1"/>
    <col min="15910" max="15911" width="9.28515625" style="9" bestFit="1" customWidth="1"/>
    <col min="15912" max="15912" width="9.140625" style="9"/>
    <col min="15913" max="15913" width="10.28515625" style="9" bestFit="1" customWidth="1"/>
    <col min="15914" max="15915" width="9.28515625" style="9" bestFit="1" customWidth="1"/>
    <col min="15916" max="15916" width="9.140625" style="9"/>
    <col min="15917" max="15917" width="10.28515625" style="9" bestFit="1" customWidth="1"/>
    <col min="15918" max="15919" width="9.28515625" style="9" bestFit="1" customWidth="1"/>
    <col min="15920" max="15920" width="9.140625" style="9"/>
    <col min="15921" max="15921" width="10.28515625" style="9" bestFit="1" customWidth="1"/>
    <col min="15922" max="15923" width="9.28515625" style="9" bestFit="1" customWidth="1"/>
    <col min="15924" max="15924" width="9.140625" style="9"/>
    <col min="15925" max="15925" width="10.28515625" style="9" bestFit="1" customWidth="1"/>
    <col min="15926" max="15927" width="9.28515625" style="9" bestFit="1" customWidth="1"/>
    <col min="15928" max="15928" width="9.140625" style="9"/>
    <col min="15929" max="15929" width="10.28515625" style="9" bestFit="1" customWidth="1"/>
    <col min="15930" max="15931" width="9.28515625" style="9" bestFit="1" customWidth="1"/>
    <col min="15932" max="15932" width="9.140625" style="9"/>
    <col min="15933" max="15933" width="10.28515625" style="9" bestFit="1" customWidth="1"/>
    <col min="15934" max="15935" width="9.28515625" style="9" bestFit="1" customWidth="1"/>
    <col min="15936" max="15936" width="9.140625" style="9"/>
    <col min="15937" max="15937" width="10.28515625" style="9" bestFit="1" customWidth="1"/>
    <col min="15938" max="15939" width="9.28515625" style="9" bestFit="1" customWidth="1"/>
    <col min="15940" max="15940" width="9.140625" style="9"/>
    <col min="15941" max="15941" width="10.28515625" style="9" bestFit="1" customWidth="1"/>
    <col min="15942" max="15943" width="9.28515625" style="9" bestFit="1" customWidth="1"/>
    <col min="15944" max="15944" width="9.140625" style="9"/>
    <col min="15945" max="15945" width="10.28515625" style="9" bestFit="1" customWidth="1"/>
    <col min="15946" max="15947" width="9.28515625" style="9" bestFit="1" customWidth="1"/>
    <col min="15948" max="15948" width="9.140625" style="9"/>
    <col min="15949" max="15949" width="10.28515625" style="9" bestFit="1" customWidth="1"/>
    <col min="15950" max="15951" width="9.28515625" style="9" bestFit="1" customWidth="1"/>
    <col min="15952" max="15952" width="9.140625" style="9"/>
    <col min="15953" max="15953" width="10.28515625" style="9" bestFit="1" customWidth="1"/>
    <col min="15954" max="15955" width="9.28515625" style="9" bestFit="1" customWidth="1"/>
    <col min="15956" max="15956" width="9.140625" style="9"/>
    <col min="15957" max="15957" width="10.28515625" style="9" bestFit="1" customWidth="1"/>
    <col min="15958" max="15959" width="9.28515625" style="9" bestFit="1" customWidth="1"/>
    <col min="15960" max="15960" width="9.140625" style="9"/>
    <col min="15961" max="15961" width="10.28515625" style="9" bestFit="1" customWidth="1"/>
    <col min="15962" max="15963" width="9.28515625" style="9" bestFit="1" customWidth="1"/>
    <col min="15964" max="15964" width="9.140625" style="9"/>
    <col min="15965" max="15965" width="10.28515625" style="9" bestFit="1" customWidth="1"/>
    <col min="15966" max="15967" width="9.28515625" style="9" bestFit="1" customWidth="1"/>
    <col min="15968" max="15968" width="9.140625" style="9"/>
    <col min="15969" max="15969" width="10.28515625" style="9" bestFit="1" customWidth="1"/>
    <col min="15970" max="15971" width="9.28515625" style="9" bestFit="1" customWidth="1"/>
    <col min="15972" max="15972" width="9.140625" style="9"/>
    <col min="15973" max="15973" width="10.28515625" style="9" bestFit="1" customWidth="1"/>
    <col min="15974" max="15975" width="9.28515625" style="9" bestFit="1" customWidth="1"/>
    <col min="15976" max="15976" width="9.140625" style="9"/>
    <col min="15977" max="15977" width="10.28515625" style="9" bestFit="1" customWidth="1"/>
    <col min="15978" max="15979" width="9.28515625" style="9" bestFit="1" customWidth="1"/>
    <col min="15980" max="15980" width="9.140625" style="9"/>
    <col min="15981" max="15981" width="10.28515625" style="9" bestFit="1" customWidth="1"/>
    <col min="15982" max="15983" width="9.28515625" style="9" bestFit="1" customWidth="1"/>
    <col min="15984" max="15984" width="9.140625" style="9"/>
    <col min="15985" max="15985" width="10.28515625" style="9" bestFit="1" customWidth="1"/>
    <col min="15986" max="15987" width="9.28515625" style="9" bestFit="1" customWidth="1"/>
    <col min="15988" max="15988" width="9.140625" style="9"/>
    <col min="15989" max="15989" width="10.28515625" style="9" bestFit="1" customWidth="1"/>
    <col min="15990" max="15991" width="9.28515625" style="9" bestFit="1" customWidth="1"/>
    <col min="15992" max="15992" width="9.140625" style="9"/>
    <col min="15993" max="15993" width="10.28515625" style="9" bestFit="1" customWidth="1"/>
    <col min="15994" max="15995" width="9.28515625" style="9" bestFit="1" customWidth="1"/>
    <col min="15996" max="15996" width="9.140625" style="9"/>
    <col min="15997" max="15997" width="10.28515625" style="9" bestFit="1" customWidth="1"/>
    <col min="15998" max="15999" width="9.28515625" style="9" bestFit="1" customWidth="1"/>
    <col min="16000" max="16000" width="9.140625" style="9"/>
    <col min="16001" max="16001" width="10.28515625" style="9" bestFit="1" customWidth="1"/>
    <col min="16002" max="16003" width="9.28515625" style="9" bestFit="1" customWidth="1"/>
    <col min="16004" max="16004" width="9.140625" style="9"/>
    <col min="16005" max="16005" width="10.28515625" style="9" bestFit="1" customWidth="1"/>
    <col min="16006" max="16007" width="9.28515625" style="9" bestFit="1" customWidth="1"/>
    <col min="16008" max="16008" width="9.140625" style="9"/>
    <col min="16009" max="16009" width="10.28515625" style="9" bestFit="1" customWidth="1"/>
    <col min="16010" max="16011" width="9.28515625" style="9" bestFit="1" customWidth="1"/>
    <col min="16012" max="16012" width="9.140625" style="9"/>
    <col min="16013" max="16013" width="10.28515625" style="9" bestFit="1" customWidth="1"/>
    <col min="16014" max="16015" width="9.28515625" style="9" bestFit="1" customWidth="1"/>
    <col min="16016" max="16016" width="9.140625" style="9"/>
    <col min="16017" max="16017" width="10.28515625" style="9" bestFit="1" customWidth="1"/>
    <col min="16018" max="16019" width="9.28515625" style="9" bestFit="1" customWidth="1"/>
    <col min="16020" max="16020" width="9.140625" style="9"/>
    <col min="16021" max="16021" width="10.28515625" style="9" bestFit="1" customWidth="1"/>
    <col min="16022" max="16023" width="9.28515625" style="9" bestFit="1" customWidth="1"/>
    <col min="16024" max="16024" width="9.140625" style="9"/>
    <col min="16025" max="16025" width="10.28515625" style="9" bestFit="1" customWidth="1"/>
    <col min="16026" max="16027" width="9.28515625" style="9" bestFit="1" customWidth="1"/>
    <col min="16028" max="16028" width="9.140625" style="9"/>
    <col min="16029" max="16029" width="10.28515625" style="9" bestFit="1" customWidth="1"/>
    <col min="16030" max="16031" width="9.28515625" style="9" bestFit="1" customWidth="1"/>
    <col min="16032" max="16032" width="9.140625" style="9"/>
    <col min="16033" max="16033" width="10.28515625" style="9" bestFit="1" customWidth="1"/>
    <col min="16034" max="16035" width="9.28515625" style="9" bestFit="1" customWidth="1"/>
    <col min="16036" max="16036" width="9.140625" style="9"/>
    <col min="16037" max="16037" width="10.28515625" style="9" bestFit="1" customWidth="1"/>
    <col min="16038" max="16039" width="9.28515625" style="9" bestFit="1" customWidth="1"/>
    <col min="16040" max="16040" width="9.140625" style="9"/>
    <col min="16041" max="16041" width="10.28515625" style="9" bestFit="1" customWidth="1"/>
    <col min="16042" max="16043" width="9.28515625" style="9" bestFit="1" customWidth="1"/>
    <col min="16044" max="16044" width="9.140625" style="9"/>
    <col min="16045" max="16045" width="10.28515625" style="9" bestFit="1" customWidth="1"/>
    <col min="16046" max="16047" width="9.28515625" style="9" bestFit="1" customWidth="1"/>
    <col min="16048" max="16048" width="9.140625" style="9"/>
    <col min="16049" max="16049" width="10.28515625" style="9" bestFit="1" customWidth="1"/>
    <col min="16050" max="16051" width="9.28515625" style="9" bestFit="1" customWidth="1"/>
    <col min="16052" max="16052" width="9.140625" style="9"/>
    <col min="16053" max="16053" width="10.28515625" style="9" bestFit="1" customWidth="1"/>
    <col min="16054" max="16055" width="9.28515625" style="9" bestFit="1" customWidth="1"/>
    <col min="16056" max="16056" width="9.140625" style="9"/>
    <col min="16057" max="16057" width="10.28515625" style="9" bestFit="1" customWidth="1"/>
    <col min="16058" max="16059" width="9.28515625" style="9" bestFit="1" customWidth="1"/>
    <col min="16060" max="16060" width="9.140625" style="9"/>
    <col min="16061" max="16061" width="10.28515625" style="9" bestFit="1" customWidth="1"/>
    <col min="16062" max="16063" width="9.28515625" style="9" bestFit="1" customWidth="1"/>
    <col min="16064" max="16064" width="9.140625" style="9"/>
    <col min="16065" max="16065" width="10.28515625" style="9" bestFit="1" customWidth="1"/>
    <col min="16066" max="16067" width="9.28515625" style="9" bestFit="1" customWidth="1"/>
    <col min="16068" max="16068" width="9.140625" style="9"/>
    <col min="16069" max="16069" width="10.28515625" style="9" bestFit="1" customWidth="1"/>
    <col min="16070" max="16071" width="9.28515625" style="9" bestFit="1" customWidth="1"/>
    <col min="16072" max="16072" width="9.140625" style="9"/>
    <col min="16073" max="16073" width="10.28515625" style="9" bestFit="1" customWidth="1"/>
    <col min="16074" max="16075" width="9.28515625" style="9" bestFit="1" customWidth="1"/>
    <col min="16076" max="16076" width="9.140625" style="9"/>
    <col min="16077" max="16077" width="10.28515625" style="9" bestFit="1" customWidth="1"/>
    <col min="16078" max="16079" width="9.28515625" style="9" bestFit="1" customWidth="1"/>
    <col min="16080" max="16080" width="9.140625" style="9"/>
    <col min="16081" max="16081" width="10.28515625" style="9" bestFit="1" customWidth="1"/>
    <col min="16082" max="16083" width="9.28515625" style="9" bestFit="1" customWidth="1"/>
    <col min="16084" max="16084" width="9.140625" style="9"/>
    <col min="16085" max="16085" width="10.28515625" style="9" bestFit="1" customWidth="1"/>
    <col min="16086" max="16087" width="9.28515625" style="9" bestFit="1" customWidth="1"/>
    <col min="16088" max="16088" width="9.140625" style="9"/>
    <col min="16089" max="16089" width="10.28515625" style="9" bestFit="1" customWidth="1"/>
    <col min="16090" max="16091" width="9.28515625" style="9" bestFit="1" customWidth="1"/>
    <col min="16092" max="16092" width="9.140625" style="9"/>
    <col min="16093" max="16093" width="10.28515625" style="9" bestFit="1" customWidth="1"/>
    <col min="16094" max="16095" width="9.28515625" style="9" bestFit="1" customWidth="1"/>
    <col min="16096" max="16096" width="9.140625" style="9"/>
    <col min="16097" max="16097" width="10.28515625" style="9" bestFit="1" customWidth="1"/>
    <col min="16098" max="16099" width="9.28515625" style="9" bestFit="1" customWidth="1"/>
    <col min="16100" max="16100" width="9.140625" style="9"/>
    <col min="16101" max="16101" width="10.28515625" style="9" bestFit="1" customWidth="1"/>
    <col min="16102" max="16103" width="9.28515625" style="9" bestFit="1" customWidth="1"/>
    <col min="16104" max="16104" width="9.140625" style="9"/>
    <col min="16105" max="16105" width="10.28515625" style="9" bestFit="1" customWidth="1"/>
    <col min="16106" max="16107" width="9.28515625" style="9" bestFit="1" customWidth="1"/>
    <col min="16108" max="16108" width="9.140625" style="9"/>
    <col min="16109" max="16109" width="10.28515625" style="9" bestFit="1" customWidth="1"/>
    <col min="16110" max="16111" width="9.28515625" style="9" bestFit="1" customWidth="1"/>
    <col min="16112" max="16112" width="9.140625" style="9"/>
    <col min="16113" max="16113" width="10.28515625" style="9" bestFit="1" customWidth="1"/>
    <col min="16114" max="16115" width="9.28515625" style="9" bestFit="1" customWidth="1"/>
    <col min="16116" max="16116" width="9.140625" style="9"/>
    <col min="16117" max="16117" width="10.28515625" style="9" bestFit="1" customWidth="1"/>
    <col min="16118" max="16119" width="9.28515625" style="9" bestFit="1" customWidth="1"/>
    <col min="16120" max="16120" width="9.140625" style="9"/>
    <col min="16121" max="16121" width="10.28515625" style="9" bestFit="1" customWidth="1"/>
    <col min="16122" max="16123" width="9.28515625" style="9" bestFit="1" customWidth="1"/>
    <col min="16124" max="16124" width="9.140625" style="9"/>
    <col min="16125" max="16125" width="10.28515625" style="9" bestFit="1" customWidth="1"/>
    <col min="16126" max="16127" width="9.28515625" style="9" bestFit="1" customWidth="1"/>
    <col min="16128" max="16128" width="9.140625" style="9"/>
    <col min="16129" max="16129" width="10.28515625" style="9" bestFit="1" customWidth="1"/>
    <col min="16130" max="16131" width="9.28515625" style="9" bestFit="1" customWidth="1"/>
    <col min="16132" max="16132" width="9.140625" style="9"/>
    <col min="16133" max="16133" width="10.28515625" style="9" bestFit="1" customWidth="1"/>
    <col min="16134" max="16135" width="9.28515625" style="9" bestFit="1" customWidth="1"/>
    <col min="16136" max="16136" width="9.140625" style="9"/>
    <col min="16137" max="16137" width="10.28515625" style="9" bestFit="1" customWidth="1"/>
    <col min="16138" max="16139" width="9.28515625" style="9" bestFit="1" customWidth="1"/>
    <col min="16140" max="16140" width="9.140625" style="9"/>
    <col min="16141" max="16141" width="10.28515625" style="9" bestFit="1" customWidth="1"/>
    <col min="16142" max="16143" width="9.28515625" style="9" bestFit="1" customWidth="1"/>
    <col min="16144" max="16144" width="9.140625" style="9"/>
    <col min="16145" max="16145" width="10.28515625" style="9" bestFit="1" customWidth="1"/>
    <col min="16146" max="16147" width="9.28515625" style="9" bestFit="1" customWidth="1"/>
    <col min="16148" max="16148" width="9.140625" style="9"/>
    <col min="16149" max="16149" width="10.28515625" style="9" bestFit="1" customWidth="1"/>
    <col min="16150" max="16151" width="9.28515625" style="9" bestFit="1" customWidth="1"/>
    <col min="16152" max="16152" width="9.140625" style="9"/>
    <col min="16153" max="16153" width="10.28515625" style="9" bestFit="1" customWidth="1"/>
    <col min="16154" max="16155" width="9.28515625" style="9" bestFit="1" customWidth="1"/>
    <col min="16156" max="16156" width="9.140625" style="9"/>
    <col min="16157" max="16157" width="10.28515625" style="9" bestFit="1" customWidth="1"/>
    <col min="16158" max="16159" width="9.28515625" style="9" bestFit="1" customWidth="1"/>
    <col min="16160" max="16160" width="9.140625" style="9"/>
    <col min="16161" max="16161" width="10.28515625" style="9" bestFit="1" customWidth="1"/>
    <col min="16162" max="16163" width="9.28515625" style="9" bestFit="1" customWidth="1"/>
    <col min="16164" max="16164" width="9.140625" style="9"/>
    <col min="16165" max="16165" width="10.28515625" style="9" bestFit="1" customWidth="1"/>
    <col min="16166" max="16167" width="9.28515625" style="9" bestFit="1" customWidth="1"/>
    <col min="16168" max="16168" width="9.140625" style="9"/>
    <col min="16169" max="16169" width="10.28515625" style="9" bestFit="1" customWidth="1"/>
    <col min="16170" max="16171" width="9.28515625" style="9" bestFit="1" customWidth="1"/>
    <col min="16172" max="16172" width="9.140625" style="9"/>
    <col min="16173" max="16173" width="10.28515625" style="9" bestFit="1" customWidth="1"/>
    <col min="16174" max="16175" width="9.28515625" style="9" bestFit="1" customWidth="1"/>
    <col min="16176" max="16176" width="9.140625" style="9"/>
    <col min="16177" max="16177" width="10.28515625" style="9" bestFit="1" customWidth="1"/>
    <col min="16178" max="16179" width="9.28515625" style="9" bestFit="1" customWidth="1"/>
    <col min="16180" max="16180" width="9.140625" style="9"/>
    <col min="16181" max="16181" width="10.28515625" style="9" bestFit="1" customWidth="1"/>
    <col min="16182" max="16183" width="9.28515625" style="9" bestFit="1" customWidth="1"/>
    <col min="16184" max="16184" width="9.140625" style="9"/>
    <col min="16185" max="16185" width="10.28515625" style="9" bestFit="1" customWidth="1"/>
    <col min="16186" max="16187" width="9.28515625" style="9" bestFit="1" customWidth="1"/>
    <col min="16188" max="16188" width="9.140625" style="9"/>
    <col min="16189" max="16189" width="10.28515625" style="9" bestFit="1" customWidth="1"/>
    <col min="16190" max="16191" width="9.28515625" style="9" bestFit="1" customWidth="1"/>
    <col min="16192" max="16192" width="9.140625" style="9"/>
    <col min="16193" max="16193" width="10.28515625" style="9" bestFit="1" customWidth="1"/>
    <col min="16194" max="16195" width="9.28515625" style="9" bestFit="1" customWidth="1"/>
    <col min="16196" max="16196" width="9.140625" style="9"/>
    <col min="16197" max="16197" width="10.28515625" style="9" bestFit="1" customWidth="1"/>
    <col min="16198" max="16199" width="9.28515625" style="9" bestFit="1" customWidth="1"/>
    <col min="16200" max="16200" width="9.140625" style="9"/>
    <col min="16201" max="16201" width="10.28515625" style="9" bestFit="1" customWidth="1"/>
    <col min="16202" max="16203" width="9.28515625" style="9" bestFit="1" customWidth="1"/>
    <col min="16204" max="16204" width="9.140625" style="9"/>
    <col min="16205" max="16205" width="10.28515625" style="9" bestFit="1" customWidth="1"/>
    <col min="16206" max="16207" width="9.28515625" style="9" bestFit="1" customWidth="1"/>
    <col min="16208" max="16208" width="9.140625" style="9"/>
    <col min="16209" max="16209" width="10.28515625" style="9" bestFit="1" customWidth="1"/>
    <col min="16210" max="16211" width="9.28515625" style="9" bestFit="1" customWidth="1"/>
    <col min="16212" max="16212" width="9.140625" style="9"/>
    <col min="16213" max="16213" width="10.28515625" style="9" bestFit="1" customWidth="1"/>
    <col min="16214" max="16215" width="9.28515625" style="9" bestFit="1" customWidth="1"/>
    <col min="16216" max="16216" width="9.140625" style="9"/>
    <col min="16217" max="16217" width="10.28515625" style="9" bestFit="1" customWidth="1"/>
    <col min="16218" max="16219" width="9.28515625" style="9" bestFit="1" customWidth="1"/>
    <col min="16220" max="16220" width="9.140625" style="9"/>
    <col min="16221" max="16221" width="10.28515625" style="9" bestFit="1" customWidth="1"/>
    <col min="16222" max="16223" width="9.28515625" style="9" bestFit="1" customWidth="1"/>
    <col min="16224" max="16224" width="9.140625" style="9"/>
    <col min="16225" max="16225" width="10.28515625" style="9" bestFit="1" customWidth="1"/>
    <col min="16226" max="16227" width="9.28515625" style="9" bestFit="1" customWidth="1"/>
    <col min="16228" max="16228" width="9.140625" style="9"/>
    <col min="16229" max="16229" width="10.28515625" style="9" bestFit="1" customWidth="1"/>
    <col min="16230" max="16231" width="9.28515625" style="9" bestFit="1" customWidth="1"/>
    <col min="16232" max="16232" width="9.140625" style="9"/>
    <col min="16233" max="16233" width="10.28515625" style="9" bestFit="1" customWidth="1"/>
    <col min="16234" max="16235" width="9.28515625" style="9" bestFit="1" customWidth="1"/>
    <col min="16236" max="16236" width="9.140625" style="9"/>
    <col min="16237" max="16237" width="10.28515625" style="9" bestFit="1" customWidth="1"/>
    <col min="16238" max="16239" width="9.28515625" style="9" bestFit="1" customWidth="1"/>
    <col min="16240" max="16240" width="9.140625" style="9"/>
    <col min="16241" max="16241" width="10.28515625" style="9" bestFit="1" customWidth="1"/>
    <col min="16242" max="16243" width="9.28515625" style="9" bestFit="1" customWidth="1"/>
    <col min="16244" max="16244" width="9.140625" style="9"/>
    <col min="16245" max="16245" width="10.28515625" style="9" bestFit="1" customWidth="1"/>
    <col min="16246" max="16247" width="9.28515625" style="9" bestFit="1" customWidth="1"/>
    <col min="16248" max="16248" width="9.140625" style="9"/>
    <col min="16249" max="16249" width="10.28515625" style="9" bestFit="1" customWidth="1"/>
    <col min="16250" max="16251" width="9.28515625" style="9" bestFit="1" customWidth="1"/>
    <col min="16252" max="16252" width="9.140625" style="9"/>
    <col min="16253" max="16253" width="10.28515625" style="9" bestFit="1" customWidth="1"/>
    <col min="16254" max="16255" width="9.28515625" style="9" bestFit="1" customWidth="1"/>
    <col min="16256" max="16256" width="9.140625" style="9"/>
    <col min="16257" max="16257" width="10.28515625" style="9" bestFit="1" customWidth="1"/>
    <col min="16258" max="16259" width="9.28515625" style="9" bestFit="1" customWidth="1"/>
    <col min="16260" max="16260" width="9.140625" style="9"/>
    <col min="16261" max="16261" width="10.28515625" style="9" bestFit="1" customWidth="1"/>
    <col min="16262" max="16263" width="9.28515625" style="9" bestFit="1" customWidth="1"/>
    <col min="16264" max="16264" width="9.140625" style="9"/>
    <col min="16265" max="16265" width="10.28515625" style="9" bestFit="1" customWidth="1"/>
    <col min="16266" max="16267" width="9.28515625" style="9" bestFit="1" customWidth="1"/>
    <col min="16268" max="16268" width="9.140625" style="9"/>
    <col min="16269" max="16269" width="10.28515625" style="9" bestFit="1" customWidth="1"/>
    <col min="16270" max="16271" width="9.28515625" style="9" bestFit="1" customWidth="1"/>
    <col min="16272" max="16272" width="9.140625" style="9"/>
    <col min="16273" max="16273" width="10.28515625" style="9" bestFit="1" customWidth="1"/>
    <col min="16274" max="16275" width="9.28515625" style="9" bestFit="1" customWidth="1"/>
    <col min="16276" max="16276" width="9.140625" style="9"/>
    <col min="16277" max="16277" width="10.28515625" style="9" bestFit="1" customWidth="1"/>
    <col min="16278" max="16279" width="9.28515625" style="9" bestFit="1" customWidth="1"/>
    <col min="16280" max="16280" width="9.140625" style="9"/>
    <col min="16281" max="16281" width="10.28515625" style="9" bestFit="1" customWidth="1"/>
    <col min="16282" max="16283" width="9.28515625" style="9" bestFit="1" customWidth="1"/>
    <col min="16284" max="16284" width="9.140625" style="9"/>
    <col min="16285" max="16285" width="10.28515625" style="9" bestFit="1" customWidth="1"/>
    <col min="16286" max="16287" width="9.28515625" style="9" bestFit="1" customWidth="1"/>
    <col min="16288" max="16288" width="9.140625" style="9"/>
    <col min="16289" max="16289" width="10.28515625" style="9" bestFit="1" customWidth="1"/>
    <col min="16290" max="16291" width="9.28515625" style="9" bestFit="1" customWidth="1"/>
    <col min="16292" max="16292" width="9.140625" style="9"/>
    <col min="16293" max="16293" width="10.28515625" style="9" bestFit="1" customWidth="1"/>
    <col min="16294" max="16295" width="9.28515625" style="9" bestFit="1" customWidth="1"/>
    <col min="16296" max="16296" width="9.140625" style="9"/>
    <col min="16297" max="16297" width="10.28515625" style="9" bestFit="1" customWidth="1"/>
    <col min="16298" max="16299" width="9.28515625" style="9" bestFit="1" customWidth="1"/>
    <col min="16300" max="16300" width="9.140625" style="9"/>
    <col min="16301" max="16301" width="10.28515625" style="9" bestFit="1" customWidth="1"/>
    <col min="16302" max="16303" width="9.28515625" style="9" bestFit="1" customWidth="1"/>
    <col min="16304" max="16304" width="9.140625" style="9"/>
    <col min="16305" max="16305" width="10.28515625" style="9" bestFit="1" customWidth="1"/>
    <col min="16306" max="16307" width="9.28515625" style="9" bestFit="1" customWidth="1"/>
    <col min="16308" max="16308" width="9.140625" style="9"/>
    <col min="16309" max="16309" width="10.28515625" style="9" bestFit="1" customWidth="1"/>
    <col min="16310" max="16311" width="9.28515625" style="9" bestFit="1" customWidth="1"/>
    <col min="16312" max="16312" width="9.140625" style="9"/>
    <col min="16313" max="16313" width="10.28515625" style="9" bestFit="1" customWidth="1"/>
    <col min="16314" max="16315" width="9.28515625" style="9" bestFit="1" customWidth="1"/>
    <col min="16316" max="16316" width="9.140625" style="9"/>
    <col min="16317" max="16317" width="10.28515625" style="9" bestFit="1" customWidth="1"/>
    <col min="16318" max="16319" width="9.28515625" style="9" bestFit="1" customWidth="1"/>
    <col min="16320" max="16320" width="9.140625" style="9"/>
    <col min="16321" max="16321" width="10.28515625" style="9" bestFit="1" customWidth="1"/>
    <col min="16322" max="16323" width="9.28515625" style="9" bestFit="1" customWidth="1"/>
    <col min="16324" max="16324" width="9.140625" style="9"/>
    <col min="16325" max="16325" width="10.28515625" style="9" bestFit="1" customWidth="1"/>
    <col min="16326" max="16327" width="9.28515625" style="9" bestFit="1" customWidth="1"/>
    <col min="16328" max="16328" width="9.140625" style="9"/>
    <col min="16329" max="16329" width="10.28515625" style="9" bestFit="1" customWidth="1"/>
    <col min="16330" max="16331" width="9.28515625" style="9" bestFit="1" customWidth="1"/>
    <col min="16332" max="16332" width="9.140625" style="9"/>
    <col min="16333" max="16333" width="10.28515625" style="9" bestFit="1" customWidth="1"/>
    <col min="16334" max="16335" width="9.28515625" style="9" bestFit="1" customWidth="1"/>
    <col min="16336" max="16336" width="9.140625" style="9"/>
    <col min="16337" max="16337" width="10.28515625" style="9" bestFit="1" customWidth="1"/>
    <col min="16338" max="16339" width="9.28515625" style="9" bestFit="1" customWidth="1"/>
    <col min="16340" max="16340" width="9.140625" style="9"/>
    <col min="16341" max="16341" width="10.28515625" style="9" bestFit="1" customWidth="1"/>
    <col min="16342" max="16343" width="9.28515625" style="9" bestFit="1" customWidth="1"/>
    <col min="16344" max="16344" width="9.140625" style="9"/>
    <col min="16345" max="16345" width="10.28515625" style="9" bestFit="1" customWidth="1"/>
    <col min="16346" max="16347" width="9.28515625" style="9" bestFit="1" customWidth="1"/>
    <col min="16348" max="16348" width="9.140625" style="9"/>
    <col min="16349" max="16349" width="10.28515625" style="9" bestFit="1" customWidth="1"/>
    <col min="16350" max="16351" width="9.28515625" style="9" bestFit="1" customWidth="1"/>
    <col min="16352" max="16352" width="9.140625" style="9"/>
    <col min="16353" max="16353" width="10.28515625" style="9" bestFit="1" customWidth="1"/>
    <col min="16354" max="16355" width="9.28515625" style="9" bestFit="1" customWidth="1"/>
    <col min="16356" max="16356" width="9.140625" style="9"/>
    <col min="16357" max="16357" width="10.28515625" style="9" bestFit="1" customWidth="1"/>
    <col min="16358" max="16359" width="9.28515625" style="9" bestFit="1" customWidth="1"/>
    <col min="16360" max="16360" width="9.140625" style="9"/>
    <col min="16361" max="16361" width="10.28515625" style="9" bestFit="1" customWidth="1"/>
    <col min="16362" max="16363" width="9.28515625" style="9" bestFit="1" customWidth="1"/>
    <col min="16364" max="16364" width="9.140625" style="9"/>
    <col min="16365" max="16365" width="10.28515625" style="9" bestFit="1" customWidth="1"/>
    <col min="16366" max="16367" width="9.28515625" style="9" bestFit="1" customWidth="1"/>
    <col min="16368" max="16368" width="9.140625" style="9"/>
    <col min="16369" max="16369" width="10.28515625" style="9" bestFit="1" customWidth="1"/>
    <col min="16370" max="16371" width="9.28515625" style="9" bestFit="1" customWidth="1"/>
    <col min="16372" max="16384" width="9.140625" style="9"/>
  </cols>
  <sheetData>
    <row r="1" spans="1:13" ht="32.25" customHeight="1">
      <c r="M1" s="24" t="s">
        <v>250</v>
      </c>
    </row>
    <row r="2" spans="1:13" ht="25.5" customHeight="1">
      <c r="A2" s="229" t="s">
        <v>256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</row>
    <row r="3" spans="1:13" ht="34.5" customHeight="1">
      <c r="A3" s="230" t="s">
        <v>0</v>
      </c>
      <c r="B3" s="165" t="s">
        <v>1</v>
      </c>
      <c r="C3" s="165" t="s">
        <v>249</v>
      </c>
      <c r="D3" s="165"/>
      <c r="E3" s="165"/>
      <c r="F3" s="231" t="s">
        <v>39</v>
      </c>
      <c r="G3" s="165" t="s">
        <v>251</v>
      </c>
      <c r="H3" s="165"/>
      <c r="I3" s="165"/>
      <c r="J3" s="165"/>
      <c r="K3" s="165"/>
      <c r="L3" s="165" t="s">
        <v>254</v>
      </c>
      <c r="M3" s="165" t="s">
        <v>2</v>
      </c>
    </row>
    <row r="4" spans="1:13" ht="65.25" customHeight="1">
      <c r="A4" s="230"/>
      <c r="B4" s="165"/>
      <c r="C4" s="25" t="s">
        <v>38</v>
      </c>
      <c r="D4" s="10" t="s">
        <v>281</v>
      </c>
      <c r="E4" s="10" t="s">
        <v>43</v>
      </c>
      <c r="F4" s="231"/>
      <c r="G4" s="25" t="s">
        <v>3</v>
      </c>
      <c r="H4" s="25" t="s">
        <v>41</v>
      </c>
      <c r="I4" s="25" t="s">
        <v>252</v>
      </c>
      <c r="J4" s="25" t="s">
        <v>40</v>
      </c>
      <c r="K4" s="25" t="s">
        <v>253</v>
      </c>
      <c r="L4" s="165"/>
      <c r="M4" s="165"/>
    </row>
    <row r="5" spans="1:13" ht="20.25" customHeight="1">
      <c r="A5" s="223"/>
      <c r="B5" s="228" t="s">
        <v>77</v>
      </c>
      <c r="C5" s="13" t="s">
        <v>3</v>
      </c>
      <c r="D5" s="14">
        <v>87535850.320720017</v>
      </c>
      <c r="E5" s="14">
        <v>42437554.743210003</v>
      </c>
      <c r="F5" s="19">
        <f>E5/D5</f>
        <v>0.4848019935572031</v>
      </c>
      <c r="G5" s="172">
        <f>H5+I5+J5</f>
        <v>1093</v>
      </c>
      <c r="H5" s="172">
        <f>H10+H37+H52+H66+H84+H98+H119+H140+H150+H160+H185+H205+H220+H244+H254+H266</f>
        <v>73</v>
      </c>
      <c r="I5" s="172">
        <f>I10+I37+I52+I66+I84+I98+I119+I140+I150+I160+I185+I205+I220+I244+I254+I266</f>
        <v>572</v>
      </c>
      <c r="J5" s="172">
        <f>J10+J37+J52+J66+J84+J98+J119+J140+J150+J160+J185+J205+J220+J244+J254+J266</f>
        <v>448</v>
      </c>
      <c r="K5" s="174">
        <f>(H5+0.5*I5)/G5</f>
        <v>0.32845379688929549</v>
      </c>
      <c r="L5" s="232"/>
      <c r="M5" s="172"/>
    </row>
    <row r="6" spans="1:13" ht="20.25" customHeight="1">
      <c r="A6" s="223"/>
      <c r="B6" s="228"/>
      <c r="C6" s="13" t="s">
        <v>4</v>
      </c>
      <c r="D6" s="14">
        <v>60836982.440450005</v>
      </c>
      <c r="E6" s="14">
        <v>31853045.617130008</v>
      </c>
      <c r="F6" s="19">
        <f t="shared" ref="F6:F9" si="0">E6/D6</f>
        <v>0.52358030164150915</v>
      </c>
      <c r="G6" s="178"/>
      <c r="H6" s="178"/>
      <c r="I6" s="178"/>
      <c r="J6" s="178"/>
      <c r="K6" s="176" t="e">
        <f t="shared" ref="K6:K12" si="1">(K3+0.5*K4)/K2</f>
        <v>#VALUE!</v>
      </c>
      <c r="L6" s="178"/>
      <c r="M6" s="178"/>
    </row>
    <row r="7" spans="1:13" ht="20.25" customHeight="1">
      <c r="A7" s="223"/>
      <c r="B7" s="228"/>
      <c r="C7" s="13" t="s">
        <v>5</v>
      </c>
      <c r="D7" s="14">
        <v>8138809.8556199996</v>
      </c>
      <c r="E7" s="14">
        <v>2232420.0029899999</v>
      </c>
      <c r="F7" s="19">
        <f t="shared" si="0"/>
        <v>0.27429317585647639</v>
      </c>
      <c r="G7" s="178"/>
      <c r="H7" s="178"/>
      <c r="I7" s="178"/>
      <c r="J7" s="178"/>
      <c r="K7" s="176" t="e">
        <f t="shared" si="1"/>
        <v>#VALUE!</v>
      </c>
      <c r="L7" s="178"/>
      <c r="M7" s="178"/>
    </row>
    <row r="8" spans="1:13" ht="20.25" customHeight="1">
      <c r="A8" s="223"/>
      <c r="B8" s="228"/>
      <c r="C8" s="13" t="s">
        <v>6</v>
      </c>
      <c r="D8" s="14">
        <v>777399.29564999999</v>
      </c>
      <c r="E8" s="14">
        <v>79887.35646000001</v>
      </c>
      <c r="F8" s="19">
        <f t="shared" si="0"/>
        <v>0.10276232163704818</v>
      </c>
      <c r="G8" s="178"/>
      <c r="H8" s="178"/>
      <c r="I8" s="178"/>
      <c r="J8" s="178"/>
      <c r="K8" s="176" t="e">
        <f t="shared" si="1"/>
        <v>#VALUE!</v>
      </c>
      <c r="L8" s="178"/>
      <c r="M8" s="178"/>
    </row>
    <row r="9" spans="1:13" ht="20.25" customHeight="1">
      <c r="A9" s="223"/>
      <c r="B9" s="228"/>
      <c r="C9" s="13" t="s">
        <v>7</v>
      </c>
      <c r="D9" s="14">
        <v>17782658.728999995</v>
      </c>
      <c r="E9" s="14">
        <v>8272201.7666300014</v>
      </c>
      <c r="F9" s="19">
        <f t="shared" si="0"/>
        <v>0.46518363157583847</v>
      </c>
      <c r="G9" s="173"/>
      <c r="H9" s="173"/>
      <c r="I9" s="173"/>
      <c r="J9" s="173"/>
      <c r="K9" s="175" t="e">
        <f t="shared" si="1"/>
        <v>#VALUE!</v>
      </c>
      <c r="L9" s="173"/>
      <c r="M9" s="173"/>
    </row>
    <row r="10" spans="1:13" ht="18" customHeight="1">
      <c r="A10" s="180" t="s">
        <v>9</v>
      </c>
      <c r="B10" s="183" t="s">
        <v>47</v>
      </c>
      <c r="C10" s="15" t="s">
        <v>3</v>
      </c>
      <c r="D10" s="16">
        <v>29060718.91</v>
      </c>
      <c r="E10" s="16">
        <v>13260291.466000002</v>
      </c>
      <c r="F10" s="17">
        <f>IF(D10&lt;&gt;0,E10/D10,0)</f>
        <v>0.45629605747423685</v>
      </c>
      <c r="G10" s="180">
        <f>H10+I10+J10</f>
        <v>122</v>
      </c>
      <c r="H10" s="180">
        <f>H14+H18+H22+H26+H28+H31+H34</f>
        <v>1</v>
      </c>
      <c r="I10" s="180">
        <f>I14+I18+I22+I26+I28+I31+I34</f>
        <v>65</v>
      </c>
      <c r="J10" s="180">
        <f>J14+J18+J22+J26+J28+J31+J34</f>
        <v>56</v>
      </c>
      <c r="K10" s="184">
        <f>(H10+0.5*I10)/G10</f>
        <v>0.27459016393442626</v>
      </c>
      <c r="L10" s="180"/>
      <c r="M10" s="190" t="s">
        <v>78</v>
      </c>
    </row>
    <row r="11" spans="1:13" ht="18" customHeight="1">
      <c r="A11" s="181"/>
      <c r="B11" s="183"/>
      <c r="C11" s="15" t="s">
        <v>4</v>
      </c>
      <c r="D11" s="16">
        <v>11742797.9</v>
      </c>
      <c r="E11" s="16">
        <v>5086464.4359999998</v>
      </c>
      <c r="F11" s="17">
        <f>IF(D11&lt;&gt;0,E11/D11,0)</f>
        <v>0.43315609101984115</v>
      </c>
      <c r="G11" s="181"/>
      <c r="H11" s="181"/>
      <c r="I11" s="181"/>
      <c r="J11" s="181"/>
      <c r="K11" s="185" t="e">
        <f t="shared" si="1"/>
        <v>#VALUE!</v>
      </c>
      <c r="L11" s="181"/>
      <c r="M11" s="191"/>
    </row>
    <row r="12" spans="1:13" ht="18" customHeight="1">
      <c r="A12" s="181"/>
      <c r="B12" s="183"/>
      <c r="C12" s="15" t="s">
        <v>5</v>
      </c>
      <c r="D12" s="16">
        <v>634606.6</v>
      </c>
      <c r="E12" s="16">
        <v>105613.32999999999</v>
      </c>
      <c r="F12" s="17">
        <f>IF(D12&lt;&gt;0,E12/D12,0)</f>
        <v>0.16642330855052562</v>
      </c>
      <c r="G12" s="181"/>
      <c r="H12" s="181"/>
      <c r="I12" s="181"/>
      <c r="J12" s="181"/>
      <c r="K12" s="185" t="e">
        <f t="shared" si="1"/>
        <v>#VALUE!</v>
      </c>
      <c r="L12" s="181"/>
      <c r="M12" s="191"/>
    </row>
    <row r="13" spans="1:13" ht="18" customHeight="1">
      <c r="A13" s="182"/>
      <c r="B13" s="183"/>
      <c r="C13" s="15" t="s">
        <v>7</v>
      </c>
      <c r="D13" s="16">
        <v>16683314.41</v>
      </c>
      <c r="E13" s="16">
        <v>8068213.7000000011</v>
      </c>
      <c r="F13" s="17">
        <f>IF(D13&lt;&gt;0,E13/D13,0)</f>
        <v>0.48360976132919387</v>
      </c>
      <c r="G13" s="182"/>
      <c r="H13" s="182"/>
      <c r="I13" s="182"/>
      <c r="J13" s="182"/>
      <c r="K13" s="186" t="e">
        <f>(K11+0.5*K12)/K10</f>
        <v>#VALUE!</v>
      </c>
      <c r="L13" s="182"/>
      <c r="M13" s="192"/>
    </row>
    <row r="14" spans="1:13" ht="18.75" customHeight="1">
      <c r="A14" s="169" t="s">
        <v>10</v>
      </c>
      <c r="B14" s="171" t="s">
        <v>207</v>
      </c>
      <c r="C14" s="26" t="s">
        <v>3</v>
      </c>
      <c r="D14" s="18">
        <f>D15+D16+D17</f>
        <v>7017613.2100000009</v>
      </c>
      <c r="E14" s="18">
        <f t="shared" ref="E14" si="2">E15+E16+E17</f>
        <v>3338059.3330000001</v>
      </c>
      <c r="F14" s="19">
        <f t="shared" ref="F14:F51" si="3">E14/D14</f>
        <v>0.47566875419171178</v>
      </c>
      <c r="G14" s="172">
        <f>SUM(H14:J17)</f>
        <v>22</v>
      </c>
      <c r="H14" s="172">
        <v>0</v>
      </c>
      <c r="I14" s="172">
        <v>12</v>
      </c>
      <c r="J14" s="172">
        <v>10</v>
      </c>
      <c r="K14" s="174">
        <f>(H14+0.5*I14)/G14</f>
        <v>0.27272727272727271</v>
      </c>
      <c r="L14" s="166" t="s">
        <v>257</v>
      </c>
      <c r="M14" s="172" t="s">
        <v>258</v>
      </c>
    </row>
    <row r="15" spans="1:13" ht="18.75" customHeight="1">
      <c r="A15" s="177"/>
      <c r="B15" s="171"/>
      <c r="C15" s="26" t="s">
        <v>4</v>
      </c>
      <c r="D15" s="18">
        <v>853558.1</v>
      </c>
      <c r="E15" s="18">
        <v>406029.93299999996</v>
      </c>
      <c r="F15" s="19">
        <f t="shared" si="3"/>
        <v>0.47569103145995567</v>
      </c>
      <c r="G15" s="178"/>
      <c r="H15" s="178"/>
      <c r="I15" s="178"/>
      <c r="J15" s="178"/>
      <c r="K15" s="176" t="e">
        <f>(#REF!+0.5*K13)/K12</f>
        <v>#REF!</v>
      </c>
      <c r="L15" s="166"/>
      <c r="M15" s="178"/>
    </row>
    <row r="16" spans="1:13" ht="18.75" customHeight="1">
      <c r="A16" s="177"/>
      <c r="B16" s="171"/>
      <c r="C16" s="26" t="s">
        <v>5</v>
      </c>
      <c r="D16" s="18">
        <v>247681.5</v>
      </c>
      <c r="E16" s="18">
        <v>81493.3</v>
      </c>
      <c r="F16" s="19">
        <f t="shared" si="3"/>
        <v>0.32902457389833317</v>
      </c>
      <c r="G16" s="178"/>
      <c r="H16" s="178"/>
      <c r="I16" s="178"/>
      <c r="J16" s="178"/>
      <c r="K16" s="176" t="e">
        <f>(K13+0.5*K14)/#REF!</f>
        <v>#VALUE!</v>
      </c>
      <c r="L16" s="166"/>
      <c r="M16" s="178"/>
    </row>
    <row r="17" spans="1:13" ht="18.75" customHeight="1">
      <c r="A17" s="170"/>
      <c r="B17" s="171"/>
      <c r="C17" s="26" t="s">
        <v>7</v>
      </c>
      <c r="D17" s="18">
        <v>5916373.6100000003</v>
      </c>
      <c r="E17" s="18">
        <v>2850536.1</v>
      </c>
      <c r="F17" s="19">
        <f t="shared" si="3"/>
        <v>0.48180461341757624</v>
      </c>
      <c r="G17" s="173"/>
      <c r="H17" s="173"/>
      <c r="I17" s="173"/>
      <c r="J17" s="173"/>
      <c r="K17" s="175" t="e">
        <f>(K15+0.5*K16)/K14</f>
        <v>#REF!</v>
      </c>
      <c r="L17" s="166"/>
      <c r="M17" s="173"/>
    </row>
    <row r="18" spans="1:13" ht="24" customHeight="1">
      <c r="A18" s="169" t="s">
        <v>11</v>
      </c>
      <c r="B18" s="171" t="s">
        <v>208</v>
      </c>
      <c r="C18" s="26" t="s">
        <v>3</v>
      </c>
      <c r="D18" s="18">
        <v>13040595.5</v>
      </c>
      <c r="E18" s="18">
        <v>6079025.3580000009</v>
      </c>
      <c r="F18" s="19">
        <f t="shared" si="3"/>
        <v>0.46616163794053739</v>
      </c>
      <c r="G18" s="172">
        <f>SUM(H18:J21)</f>
        <v>32</v>
      </c>
      <c r="H18" s="172">
        <v>0</v>
      </c>
      <c r="I18" s="172">
        <v>23</v>
      </c>
      <c r="J18" s="172">
        <v>9</v>
      </c>
      <c r="K18" s="174">
        <f t="shared" ref="K18" si="4">(H18+0.5*I18)/G18</f>
        <v>0.359375</v>
      </c>
      <c r="L18" s="166" t="s">
        <v>257</v>
      </c>
      <c r="M18" s="165" t="s">
        <v>79</v>
      </c>
    </row>
    <row r="19" spans="1:13" ht="24" customHeight="1">
      <c r="A19" s="177"/>
      <c r="B19" s="171"/>
      <c r="C19" s="26" t="s">
        <v>4</v>
      </c>
      <c r="D19" s="18">
        <v>2098154.3000000003</v>
      </c>
      <c r="E19" s="18">
        <v>848335.18800000008</v>
      </c>
      <c r="F19" s="19">
        <f t="shared" si="3"/>
        <v>0.40432449987114866</v>
      </c>
      <c r="G19" s="178"/>
      <c r="H19" s="178"/>
      <c r="I19" s="178"/>
      <c r="J19" s="178"/>
      <c r="K19" s="176" t="e">
        <f>(#REF!+0.5*K17)/K16</f>
        <v>#REF!</v>
      </c>
      <c r="L19" s="166"/>
      <c r="M19" s="165"/>
    </row>
    <row r="20" spans="1:13" ht="24" customHeight="1">
      <c r="A20" s="177"/>
      <c r="B20" s="171"/>
      <c r="C20" s="26" t="s">
        <v>5</v>
      </c>
      <c r="D20" s="18">
        <v>263383.09999999998</v>
      </c>
      <c r="E20" s="18">
        <v>20891.57</v>
      </c>
      <c r="F20" s="19">
        <f t="shared" si="3"/>
        <v>7.9320085457267389E-2</v>
      </c>
      <c r="G20" s="178"/>
      <c r="H20" s="178"/>
      <c r="I20" s="178"/>
      <c r="J20" s="178"/>
      <c r="K20" s="176" t="e">
        <f>(K17+0.5*K18)/#REF!</f>
        <v>#REF!</v>
      </c>
      <c r="L20" s="166"/>
      <c r="M20" s="165"/>
    </row>
    <row r="21" spans="1:13" ht="27" customHeight="1">
      <c r="A21" s="170"/>
      <c r="B21" s="171"/>
      <c r="C21" s="26" t="s">
        <v>7</v>
      </c>
      <c r="D21" s="18">
        <v>10679058.1</v>
      </c>
      <c r="E21" s="18">
        <v>5209798.6000000006</v>
      </c>
      <c r="F21" s="19">
        <f t="shared" si="3"/>
        <v>0.48785188274235541</v>
      </c>
      <c r="G21" s="173"/>
      <c r="H21" s="173"/>
      <c r="I21" s="173"/>
      <c r="J21" s="173"/>
      <c r="K21" s="175" t="e">
        <f>(K19+0.5*K20)/K18</f>
        <v>#REF!</v>
      </c>
      <c r="L21" s="166"/>
      <c r="M21" s="165"/>
    </row>
    <row r="22" spans="1:13" ht="21" customHeight="1">
      <c r="A22" s="169" t="s">
        <v>12</v>
      </c>
      <c r="B22" s="171" t="s">
        <v>209</v>
      </c>
      <c r="C22" s="26" t="s">
        <v>3</v>
      </c>
      <c r="D22" s="18">
        <v>450452.80000000005</v>
      </c>
      <c r="E22" s="18">
        <v>150090.15</v>
      </c>
      <c r="F22" s="19">
        <f t="shared" si="3"/>
        <v>0.33319839503717141</v>
      </c>
      <c r="G22" s="172">
        <f>SUM(H22:J25)</f>
        <v>5</v>
      </c>
      <c r="H22" s="172">
        <v>0</v>
      </c>
      <c r="I22" s="172">
        <v>2</v>
      </c>
      <c r="J22" s="172">
        <v>3</v>
      </c>
      <c r="K22" s="174">
        <f t="shared" ref="K22" si="5">(H22+0.5*I22)/G22</f>
        <v>0.2</v>
      </c>
      <c r="L22" s="166" t="s">
        <v>259</v>
      </c>
      <c r="M22" s="165" t="s">
        <v>80</v>
      </c>
    </row>
    <row r="23" spans="1:13" ht="21" customHeight="1">
      <c r="A23" s="177"/>
      <c r="B23" s="171"/>
      <c r="C23" s="26" t="s">
        <v>4</v>
      </c>
      <c r="D23" s="18">
        <v>319695.10000000003</v>
      </c>
      <c r="E23" s="18">
        <v>141794.47</v>
      </c>
      <c r="F23" s="19">
        <f t="shared" si="3"/>
        <v>0.44353031998300879</v>
      </c>
      <c r="G23" s="178"/>
      <c r="H23" s="178"/>
      <c r="I23" s="178"/>
      <c r="J23" s="178"/>
      <c r="K23" s="176" t="e">
        <f>(#REF!+0.5*K21)/K20</f>
        <v>#REF!</v>
      </c>
      <c r="L23" s="166"/>
      <c r="M23" s="165"/>
    </row>
    <row r="24" spans="1:13" ht="21" customHeight="1">
      <c r="A24" s="177"/>
      <c r="B24" s="171"/>
      <c r="C24" s="26" t="s">
        <v>5</v>
      </c>
      <c r="D24" s="18">
        <v>42875</v>
      </c>
      <c r="E24" s="18">
        <v>416.67999999999995</v>
      </c>
      <c r="F24" s="19">
        <f t="shared" si="3"/>
        <v>9.7184839650145769E-3</v>
      </c>
      <c r="G24" s="178"/>
      <c r="H24" s="178"/>
      <c r="I24" s="178"/>
      <c r="J24" s="178"/>
      <c r="K24" s="176"/>
      <c r="L24" s="166"/>
      <c r="M24" s="165"/>
    </row>
    <row r="25" spans="1:13" ht="21" customHeight="1">
      <c r="A25" s="170"/>
      <c r="B25" s="171"/>
      <c r="C25" s="26" t="s">
        <v>7</v>
      </c>
      <c r="D25" s="18">
        <v>87882.7</v>
      </c>
      <c r="E25" s="18">
        <v>7879</v>
      </c>
      <c r="F25" s="19">
        <f t="shared" si="3"/>
        <v>8.9653595076164022E-2</v>
      </c>
      <c r="G25" s="173"/>
      <c r="H25" s="173"/>
      <c r="I25" s="173"/>
      <c r="J25" s="173"/>
      <c r="K25" s="175" t="e">
        <f>(K23+0.5*#REF!)/K22</f>
        <v>#REF!</v>
      </c>
      <c r="L25" s="166"/>
      <c r="M25" s="165"/>
    </row>
    <row r="26" spans="1:13" ht="25.5" customHeight="1">
      <c r="A26" s="169" t="s">
        <v>33</v>
      </c>
      <c r="B26" s="171" t="s">
        <v>210</v>
      </c>
      <c r="C26" s="26" t="s">
        <v>3</v>
      </c>
      <c r="D26" s="18">
        <v>1354435.7999999998</v>
      </c>
      <c r="E26" s="18">
        <v>91861.236999999994</v>
      </c>
      <c r="F26" s="19">
        <f t="shared" si="3"/>
        <v>6.7822511041128714E-2</v>
      </c>
      <c r="G26" s="172">
        <f>SUM(H26:J27)</f>
        <v>10</v>
      </c>
      <c r="H26" s="172">
        <v>0</v>
      </c>
      <c r="I26" s="172">
        <v>2</v>
      </c>
      <c r="J26" s="172">
        <v>8</v>
      </c>
      <c r="K26" s="174">
        <f t="shared" ref="K26" si="6">(H26+0.5*I26)/G26</f>
        <v>0.1</v>
      </c>
      <c r="L26" s="166" t="s">
        <v>260</v>
      </c>
      <c r="M26" s="165" t="s">
        <v>81</v>
      </c>
    </row>
    <row r="27" spans="1:13" ht="25.5" customHeight="1">
      <c r="A27" s="177"/>
      <c r="B27" s="171"/>
      <c r="C27" s="26" t="s">
        <v>4</v>
      </c>
      <c r="D27" s="18">
        <v>1354435.7999999998</v>
      </c>
      <c r="E27" s="18">
        <v>91861.236999999994</v>
      </c>
      <c r="F27" s="19">
        <f t="shared" si="3"/>
        <v>6.7822511041128714E-2</v>
      </c>
      <c r="G27" s="178"/>
      <c r="H27" s="178"/>
      <c r="I27" s="178"/>
      <c r="J27" s="178"/>
      <c r="K27" s="176" t="e">
        <f>(#REF!+0.5*K25)/#REF!</f>
        <v>#REF!</v>
      </c>
      <c r="L27" s="166"/>
      <c r="M27" s="165"/>
    </row>
    <row r="28" spans="1:13" ht="23.25" customHeight="1">
      <c r="A28" s="169" t="s">
        <v>34</v>
      </c>
      <c r="B28" s="171" t="s">
        <v>211</v>
      </c>
      <c r="C28" s="26" t="s">
        <v>3</v>
      </c>
      <c r="D28" s="18">
        <v>393005.00000000006</v>
      </c>
      <c r="E28" s="18">
        <v>128830.50799999997</v>
      </c>
      <c r="F28" s="19">
        <f t="shared" si="3"/>
        <v>0.32780882685970902</v>
      </c>
      <c r="G28" s="172">
        <f>SUM(H28:J30)</f>
        <v>18</v>
      </c>
      <c r="H28" s="172">
        <v>0</v>
      </c>
      <c r="I28" s="172">
        <v>13</v>
      </c>
      <c r="J28" s="172">
        <v>5</v>
      </c>
      <c r="K28" s="174">
        <f t="shared" ref="K28" si="7">(H28+0.5*I28)/G28</f>
        <v>0.3611111111111111</v>
      </c>
      <c r="L28" s="166" t="s">
        <v>262</v>
      </c>
      <c r="M28" s="172" t="s">
        <v>45</v>
      </c>
    </row>
    <row r="29" spans="1:13" ht="23.25" customHeight="1">
      <c r="A29" s="177"/>
      <c r="B29" s="171"/>
      <c r="C29" s="26" t="s">
        <v>4</v>
      </c>
      <c r="D29" s="18">
        <v>387305.00000000006</v>
      </c>
      <c r="E29" s="18">
        <v>127330.50799999997</v>
      </c>
      <c r="F29" s="19">
        <f t="shared" si="3"/>
        <v>0.32876030002194639</v>
      </c>
      <c r="G29" s="178"/>
      <c r="H29" s="178"/>
      <c r="I29" s="178"/>
      <c r="J29" s="178"/>
      <c r="K29" s="176" t="e">
        <f>(#REF!+0.5*#REF!)/#REF!</f>
        <v>#REF!</v>
      </c>
      <c r="L29" s="166"/>
      <c r="M29" s="178"/>
    </row>
    <row r="30" spans="1:13" ht="23.25" customHeight="1">
      <c r="A30" s="177"/>
      <c r="B30" s="171"/>
      <c r="C30" s="26" t="s">
        <v>5</v>
      </c>
      <c r="D30" s="18">
        <v>5700</v>
      </c>
      <c r="E30" s="18">
        <v>1500</v>
      </c>
      <c r="F30" s="19">
        <f t="shared" si="3"/>
        <v>0.26315789473684209</v>
      </c>
      <c r="G30" s="178"/>
      <c r="H30" s="178"/>
      <c r="I30" s="178"/>
      <c r="J30" s="178"/>
      <c r="K30" s="176" t="e">
        <f>(#REF!+0.5*K28)/#REF!</f>
        <v>#REF!</v>
      </c>
      <c r="L30" s="166"/>
      <c r="M30" s="178"/>
    </row>
    <row r="31" spans="1:13" ht="19.5" customHeight="1">
      <c r="A31" s="169" t="s">
        <v>35</v>
      </c>
      <c r="B31" s="171" t="s">
        <v>212</v>
      </c>
      <c r="C31" s="26" t="s">
        <v>3</v>
      </c>
      <c r="D31" s="18">
        <v>131349.29999999999</v>
      </c>
      <c r="E31" s="18">
        <v>20714.280000000002</v>
      </c>
      <c r="F31" s="19">
        <f t="shared" si="3"/>
        <v>0.15770377154655565</v>
      </c>
      <c r="G31" s="172">
        <f>SUM(H31:J33)</f>
        <v>23</v>
      </c>
      <c r="H31" s="172">
        <v>0</v>
      </c>
      <c r="I31" s="172">
        <v>4</v>
      </c>
      <c r="J31" s="172">
        <v>19</v>
      </c>
      <c r="K31" s="174">
        <f t="shared" ref="K31" si="8">(H31+0.5*I31)/G31</f>
        <v>8.6956521739130432E-2</v>
      </c>
      <c r="L31" s="166" t="s">
        <v>260</v>
      </c>
      <c r="M31" s="172" t="s">
        <v>45</v>
      </c>
    </row>
    <row r="32" spans="1:13" ht="19.5" customHeight="1">
      <c r="A32" s="177"/>
      <c r="B32" s="171"/>
      <c r="C32" s="26" t="s">
        <v>4</v>
      </c>
      <c r="D32" s="18">
        <v>58067.3</v>
      </c>
      <c r="E32" s="18">
        <v>20610.620000000003</v>
      </c>
      <c r="F32" s="19">
        <f t="shared" si="3"/>
        <v>0.3549436602011804</v>
      </c>
      <c r="G32" s="178"/>
      <c r="H32" s="178"/>
      <c r="I32" s="178"/>
      <c r="J32" s="178"/>
      <c r="K32" s="176"/>
      <c r="L32" s="166"/>
      <c r="M32" s="178"/>
    </row>
    <row r="33" spans="1:13" ht="19.5" customHeight="1">
      <c r="A33" s="177"/>
      <c r="B33" s="171"/>
      <c r="C33" s="26" t="s">
        <v>5</v>
      </c>
      <c r="D33" s="18">
        <v>73282</v>
      </c>
      <c r="E33" s="18">
        <v>103.66000000000001</v>
      </c>
      <c r="F33" s="19">
        <f t="shared" si="3"/>
        <v>1.4145356294860949E-3</v>
      </c>
      <c r="G33" s="178"/>
      <c r="H33" s="178"/>
      <c r="I33" s="178"/>
      <c r="J33" s="178"/>
      <c r="K33" s="176" t="e">
        <f>(#REF!+0.5*#REF!)/K30</f>
        <v>#REF!</v>
      </c>
      <c r="L33" s="166"/>
      <c r="M33" s="178"/>
    </row>
    <row r="34" spans="1:13" ht="20.25" customHeight="1">
      <c r="A34" s="169" t="s">
        <v>63</v>
      </c>
      <c r="B34" s="171" t="s">
        <v>213</v>
      </c>
      <c r="C34" s="26" t="s">
        <v>3</v>
      </c>
      <c r="D34" s="18">
        <v>6673267.2999999998</v>
      </c>
      <c r="E34" s="18">
        <v>3451710.6</v>
      </c>
      <c r="F34" s="19">
        <f t="shared" si="3"/>
        <v>0.5172444688376262</v>
      </c>
      <c r="G34" s="172">
        <f>SUM(H34:J36)</f>
        <v>12</v>
      </c>
      <c r="H34" s="172">
        <v>1</v>
      </c>
      <c r="I34" s="172">
        <v>9</v>
      </c>
      <c r="J34" s="172">
        <v>2</v>
      </c>
      <c r="K34" s="174">
        <f t="shared" ref="K34" si="9">(H34+0.5*I34)/G34</f>
        <v>0.45833333333333331</v>
      </c>
      <c r="L34" s="226"/>
      <c r="M34" s="172" t="s">
        <v>45</v>
      </c>
    </row>
    <row r="35" spans="1:13" ht="20.25" customHeight="1">
      <c r="A35" s="177"/>
      <c r="B35" s="171"/>
      <c r="C35" s="26" t="s">
        <v>4</v>
      </c>
      <c r="D35" s="18">
        <v>6671582.2999999998</v>
      </c>
      <c r="E35" s="18">
        <v>3450502.48</v>
      </c>
      <c r="F35" s="19">
        <f t="shared" si="3"/>
        <v>0.51719402157416239</v>
      </c>
      <c r="G35" s="178"/>
      <c r="H35" s="178"/>
      <c r="I35" s="178"/>
      <c r="J35" s="178"/>
      <c r="K35" s="176" t="e">
        <f>(#REF!+0.5*#REF!)/#REF!</f>
        <v>#REF!</v>
      </c>
      <c r="L35" s="227"/>
      <c r="M35" s="178"/>
    </row>
    <row r="36" spans="1:13" ht="20.25" customHeight="1">
      <c r="A36" s="177"/>
      <c r="B36" s="171"/>
      <c r="C36" s="26" t="s">
        <v>5</v>
      </c>
      <c r="D36" s="18">
        <v>1685</v>
      </c>
      <c r="E36" s="18">
        <v>1208.1199999999999</v>
      </c>
      <c r="F36" s="19">
        <f t="shared" si="3"/>
        <v>0.7169851632047477</v>
      </c>
      <c r="G36" s="178"/>
      <c r="H36" s="178"/>
      <c r="I36" s="178"/>
      <c r="J36" s="178"/>
      <c r="K36" s="176" t="e">
        <f>(#REF!+0.5*K34)/#REF!</f>
        <v>#REF!</v>
      </c>
      <c r="L36" s="227"/>
      <c r="M36" s="173"/>
    </row>
    <row r="37" spans="1:13" ht="19.5" customHeight="1">
      <c r="A37" s="180" t="s">
        <v>13</v>
      </c>
      <c r="B37" s="183" t="s">
        <v>52</v>
      </c>
      <c r="C37" s="15" t="s">
        <v>3</v>
      </c>
      <c r="D37" s="16">
        <v>16319896.077689998</v>
      </c>
      <c r="E37" s="16">
        <v>8877595.8165900018</v>
      </c>
      <c r="F37" s="17">
        <f t="shared" si="3"/>
        <v>0.54397379580903449</v>
      </c>
      <c r="G37" s="180">
        <f>SUM(H37:J40)</f>
        <v>76</v>
      </c>
      <c r="H37" s="180">
        <f>H41+H43+H45+H49</f>
        <v>6</v>
      </c>
      <c r="I37" s="180">
        <f t="shared" ref="I37:J37" si="10">I41+I43+I45+I49</f>
        <v>40</v>
      </c>
      <c r="J37" s="180">
        <f t="shared" si="10"/>
        <v>30</v>
      </c>
      <c r="K37" s="184">
        <f>(H37+0.5*I37)/G37</f>
        <v>0.34210526315789475</v>
      </c>
      <c r="L37" s="187"/>
      <c r="M37" s="190" t="s">
        <v>82</v>
      </c>
    </row>
    <row r="38" spans="1:13" ht="19.5" customHeight="1">
      <c r="A38" s="181"/>
      <c r="B38" s="183"/>
      <c r="C38" s="15" t="s">
        <v>4</v>
      </c>
      <c r="D38" s="16">
        <v>15853420.493169999</v>
      </c>
      <c r="E38" s="16">
        <v>8825152.1414200012</v>
      </c>
      <c r="F38" s="17">
        <f t="shared" si="3"/>
        <v>0.55667180121930593</v>
      </c>
      <c r="G38" s="181"/>
      <c r="H38" s="181"/>
      <c r="I38" s="181"/>
      <c r="J38" s="181"/>
      <c r="K38" s="185" t="e">
        <f t="shared" ref="K38:K39" si="11">(K35+0.5*K36)/K34</f>
        <v>#REF!</v>
      </c>
      <c r="L38" s="188"/>
      <c r="M38" s="191"/>
    </row>
    <row r="39" spans="1:13" ht="19.5" customHeight="1">
      <c r="A39" s="181"/>
      <c r="B39" s="183"/>
      <c r="C39" s="15" t="s">
        <v>5</v>
      </c>
      <c r="D39" s="16">
        <v>353867.19999999995</v>
      </c>
      <c r="E39" s="16">
        <v>37652.891069999998</v>
      </c>
      <c r="F39" s="17">
        <f t="shared" si="3"/>
        <v>0.10640401560246331</v>
      </c>
      <c r="G39" s="181"/>
      <c r="H39" s="181"/>
      <c r="I39" s="181"/>
      <c r="J39" s="181"/>
      <c r="K39" s="185" t="e">
        <f t="shared" si="11"/>
        <v>#REF!</v>
      </c>
      <c r="L39" s="188"/>
      <c r="M39" s="191"/>
    </row>
    <row r="40" spans="1:13" ht="19.5" customHeight="1">
      <c r="A40" s="181"/>
      <c r="B40" s="183"/>
      <c r="C40" s="15" t="s">
        <v>6</v>
      </c>
      <c r="D40" s="16">
        <v>112608.38452000001</v>
      </c>
      <c r="E40" s="16">
        <v>14790.784099999999</v>
      </c>
      <c r="F40" s="17">
        <f t="shared" si="3"/>
        <v>0.13134709429539021</v>
      </c>
      <c r="G40" s="181"/>
      <c r="H40" s="181"/>
      <c r="I40" s="181"/>
      <c r="J40" s="181"/>
      <c r="K40" s="186" t="e">
        <f>(K11+0.5*K12)/K10</f>
        <v>#VALUE!</v>
      </c>
      <c r="L40" s="188"/>
      <c r="M40" s="191"/>
    </row>
    <row r="41" spans="1:13" ht="24" customHeight="1">
      <c r="A41" s="169" t="s">
        <v>14</v>
      </c>
      <c r="B41" s="171" t="s">
        <v>53</v>
      </c>
      <c r="C41" s="26" t="s">
        <v>3</v>
      </c>
      <c r="D41" s="18">
        <v>1683899.6155999997</v>
      </c>
      <c r="E41" s="18">
        <v>935881.84269999992</v>
      </c>
      <c r="F41" s="19">
        <f t="shared" si="3"/>
        <v>0.55578244334151161</v>
      </c>
      <c r="G41" s="172">
        <f>SUM(H41:J42)</f>
        <v>15</v>
      </c>
      <c r="H41" s="172">
        <v>2</v>
      </c>
      <c r="I41" s="172">
        <v>10</v>
      </c>
      <c r="J41" s="172">
        <v>3</v>
      </c>
      <c r="K41" s="174">
        <f t="shared" ref="K41:K49" si="12">(H41+0.5*I41)/G41</f>
        <v>0.46666666666666667</v>
      </c>
      <c r="L41" s="193"/>
      <c r="M41" s="165" t="s">
        <v>83</v>
      </c>
    </row>
    <row r="42" spans="1:13" ht="24" customHeight="1">
      <c r="A42" s="177"/>
      <c r="B42" s="171"/>
      <c r="C42" s="26" t="s">
        <v>4</v>
      </c>
      <c r="D42" s="18">
        <v>1683899.6155999997</v>
      </c>
      <c r="E42" s="18">
        <v>935881.84269999992</v>
      </c>
      <c r="F42" s="19">
        <f t="shared" si="3"/>
        <v>0.55578244334151161</v>
      </c>
      <c r="G42" s="178"/>
      <c r="H42" s="178"/>
      <c r="I42" s="178"/>
      <c r="J42" s="178"/>
      <c r="K42" s="176" t="e">
        <f>(K40+0.5*#REF!)/K39</f>
        <v>#VALUE!</v>
      </c>
      <c r="L42" s="194"/>
      <c r="M42" s="165"/>
    </row>
    <row r="43" spans="1:13" ht="21" customHeight="1">
      <c r="A43" s="169" t="s">
        <v>15</v>
      </c>
      <c r="B43" s="171" t="s">
        <v>54</v>
      </c>
      <c r="C43" s="26" t="s">
        <v>3</v>
      </c>
      <c r="D43" s="18">
        <v>12945694.28177</v>
      </c>
      <c r="E43" s="18">
        <v>7459203.7794200005</v>
      </c>
      <c r="F43" s="19">
        <f t="shared" si="3"/>
        <v>0.57619186866817784</v>
      </c>
      <c r="G43" s="172">
        <f>SUM(H43:J44)</f>
        <v>22</v>
      </c>
      <c r="H43" s="172">
        <v>0</v>
      </c>
      <c r="I43" s="172">
        <v>16</v>
      </c>
      <c r="J43" s="172">
        <v>6</v>
      </c>
      <c r="K43" s="174">
        <f t="shared" si="12"/>
        <v>0.36363636363636365</v>
      </c>
      <c r="L43" s="193" t="s">
        <v>264</v>
      </c>
      <c r="M43" s="165" t="s">
        <v>46</v>
      </c>
    </row>
    <row r="44" spans="1:13" ht="21" customHeight="1">
      <c r="A44" s="177"/>
      <c r="B44" s="171"/>
      <c r="C44" s="26" t="s">
        <v>4</v>
      </c>
      <c r="D44" s="18">
        <v>12945694.28177</v>
      </c>
      <c r="E44" s="18">
        <v>7459203.7794200005</v>
      </c>
      <c r="F44" s="19">
        <f t="shared" si="3"/>
        <v>0.57619186866817784</v>
      </c>
      <c r="G44" s="178"/>
      <c r="H44" s="178"/>
      <c r="I44" s="178"/>
      <c r="J44" s="178"/>
      <c r="K44" s="176" t="e">
        <f>(#REF!+0.5*#REF!)/#REF!</f>
        <v>#REF!</v>
      </c>
      <c r="L44" s="194"/>
      <c r="M44" s="165"/>
    </row>
    <row r="45" spans="1:13" ht="24" customHeight="1">
      <c r="A45" s="169" t="s">
        <v>36</v>
      </c>
      <c r="B45" s="171" t="s">
        <v>55</v>
      </c>
      <c r="C45" s="26" t="s">
        <v>3</v>
      </c>
      <c r="D45" s="18">
        <v>1495747.3410099999</v>
      </c>
      <c r="E45" s="18">
        <v>397934.20718999999</v>
      </c>
      <c r="F45" s="19">
        <f t="shared" si="3"/>
        <v>0.26604373364374218</v>
      </c>
      <c r="G45" s="172">
        <f>SUM(H45:J48)</f>
        <v>32</v>
      </c>
      <c r="H45" s="172">
        <v>4</v>
      </c>
      <c r="I45" s="172">
        <v>10</v>
      </c>
      <c r="J45" s="172">
        <v>18</v>
      </c>
      <c r="K45" s="174">
        <f t="shared" si="12"/>
        <v>0.28125</v>
      </c>
      <c r="L45" s="193" t="s">
        <v>274</v>
      </c>
      <c r="M45" s="165" t="s">
        <v>84</v>
      </c>
    </row>
    <row r="46" spans="1:13" ht="24" customHeight="1">
      <c r="A46" s="177"/>
      <c r="B46" s="171"/>
      <c r="C46" s="26" t="s">
        <v>4</v>
      </c>
      <c r="D46" s="18">
        <v>1035661.8564899999</v>
      </c>
      <c r="E46" s="18">
        <v>348499.46101999999</v>
      </c>
      <c r="F46" s="19">
        <f t="shared" si="3"/>
        <v>0.33649927226354792</v>
      </c>
      <c r="G46" s="178"/>
      <c r="H46" s="178"/>
      <c r="I46" s="178"/>
      <c r="J46" s="178"/>
      <c r="K46" s="176" t="e">
        <f>(#REF!+0.5*#REF!)/#REF!</f>
        <v>#REF!</v>
      </c>
      <c r="L46" s="194"/>
      <c r="M46" s="165"/>
    </row>
    <row r="47" spans="1:13" ht="24" customHeight="1">
      <c r="A47" s="177"/>
      <c r="B47" s="171"/>
      <c r="C47" s="26" t="s">
        <v>5</v>
      </c>
      <c r="D47" s="18">
        <v>347477.1</v>
      </c>
      <c r="E47" s="18">
        <v>34643.962070000001</v>
      </c>
      <c r="F47" s="19">
        <f t="shared" si="3"/>
        <v>9.9701425129886265E-2</v>
      </c>
      <c r="G47" s="178"/>
      <c r="H47" s="178"/>
      <c r="I47" s="178"/>
      <c r="J47" s="178"/>
      <c r="K47" s="176" t="e">
        <f>(#REF!+0.5*K45)/#REF!</f>
        <v>#REF!</v>
      </c>
      <c r="L47" s="194"/>
      <c r="M47" s="165"/>
    </row>
    <row r="48" spans="1:13" ht="24" customHeight="1">
      <c r="A48" s="177"/>
      <c r="B48" s="171"/>
      <c r="C48" s="26" t="s">
        <v>6</v>
      </c>
      <c r="D48" s="18">
        <v>112608.38452000001</v>
      </c>
      <c r="E48" s="18">
        <v>14790.784099999999</v>
      </c>
      <c r="F48" s="19">
        <f t="shared" si="3"/>
        <v>0.13134709429539021</v>
      </c>
      <c r="G48" s="178"/>
      <c r="H48" s="178"/>
      <c r="I48" s="178"/>
      <c r="J48" s="178"/>
      <c r="K48" s="176" t="e">
        <f>(K45+0.5*K46)/#REF!</f>
        <v>#REF!</v>
      </c>
      <c r="L48" s="194"/>
      <c r="M48" s="165"/>
    </row>
    <row r="49" spans="1:13" ht="21.75" customHeight="1">
      <c r="A49" s="169" t="s">
        <v>37</v>
      </c>
      <c r="B49" s="171" t="s">
        <v>56</v>
      </c>
      <c r="C49" s="26" t="s">
        <v>3</v>
      </c>
      <c r="D49" s="18">
        <v>194554.83931000001</v>
      </c>
      <c r="E49" s="18">
        <v>84575.987280000001</v>
      </c>
      <c r="F49" s="19">
        <f t="shared" si="3"/>
        <v>0.43471541278517478</v>
      </c>
      <c r="G49" s="172">
        <f>SUM(H49:J51)</f>
        <v>7</v>
      </c>
      <c r="H49" s="172">
        <v>0</v>
      </c>
      <c r="I49" s="172">
        <v>4</v>
      </c>
      <c r="J49" s="172">
        <v>3</v>
      </c>
      <c r="K49" s="174">
        <f t="shared" si="12"/>
        <v>0.2857142857142857</v>
      </c>
      <c r="L49" s="166" t="s">
        <v>264</v>
      </c>
      <c r="M49" s="165" t="s">
        <v>46</v>
      </c>
    </row>
    <row r="50" spans="1:13" ht="21.75" customHeight="1">
      <c r="A50" s="177"/>
      <c r="B50" s="171"/>
      <c r="C50" s="26" t="s">
        <v>4</v>
      </c>
      <c r="D50" s="18">
        <v>188164.73931</v>
      </c>
      <c r="E50" s="18">
        <v>81567.058279999997</v>
      </c>
      <c r="F50" s="19">
        <f t="shared" si="3"/>
        <v>0.43348747793612319</v>
      </c>
      <c r="G50" s="178"/>
      <c r="H50" s="178"/>
      <c r="I50" s="178"/>
      <c r="J50" s="178"/>
      <c r="K50" s="176" t="e">
        <f>(K48+0.5*#REF!)/K47</f>
        <v>#REF!</v>
      </c>
      <c r="L50" s="166"/>
      <c r="M50" s="165"/>
    </row>
    <row r="51" spans="1:13" ht="21.75" customHeight="1">
      <c r="A51" s="177"/>
      <c r="B51" s="171"/>
      <c r="C51" s="26" t="s">
        <v>5</v>
      </c>
      <c r="D51" s="18">
        <v>6390.1</v>
      </c>
      <c r="E51" s="18">
        <v>3008.9290000000001</v>
      </c>
      <c r="F51" s="19">
        <f t="shared" si="3"/>
        <v>0.47087353875526206</v>
      </c>
      <c r="G51" s="178"/>
      <c r="H51" s="178"/>
      <c r="I51" s="178"/>
      <c r="J51" s="178"/>
      <c r="K51" s="176" t="e">
        <f>(#REF!+0.5*K49)/K48</f>
        <v>#REF!</v>
      </c>
      <c r="L51" s="166"/>
      <c r="M51" s="165"/>
    </row>
    <row r="52" spans="1:13" ht="31.5" customHeight="1">
      <c r="A52" s="180" t="s">
        <v>48</v>
      </c>
      <c r="B52" s="183" t="s">
        <v>219</v>
      </c>
      <c r="C52" s="15" t="s">
        <v>3</v>
      </c>
      <c r="D52" s="16">
        <v>13951606.1</v>
      </c>
      <c r="E52" s="16">
        <v>6142832.9000000004</v>
      </c>
      <c r="F52" s="17">
        <f>IF(D52&lt;&gt;0,E52/D52,0)</f>
        <v>0.4402957520424835</v>
      </c>
      <c r="G52" s="180">
        <f>SUM(H52:J54)</f>
        <v>144</v>
      </c>
      <c r="H52" s="180">
        <f>SUM(H55:H65)</f>
        <v>14</v>
      </c>
      <c r="I52" s="180">
        <f>SUM(I55:I65)</f>
        <v>101</v>
      </c>
      <c r="J52" s="180">
        <f>SUM(J55:J65)</f>
        <v>29</v>
      </c>
      <c r="K52" s="184">
        <f>(H52+0.5*I52)/G52</f>
        <v>0.44791666666666669</v>
      </c>
      <c r="L52" s="187"/>
      <c r="M52" s="190" t="s">
        <v>85</v>
      </c>
    </row>
    <row r="53" spans="1:13" ht="31.5" customHeight="1">
      <c r="A53" s="181"/>
      <c r="B53" s="183"/>
      <c r="C53" s="15" t="s">
        <v>4</v>
      </c>
      <c r="D53" s="16">
        <v>11550232.5</v>
      </c>
      <c r="E53" s="16">
        <v>5469573.2000000002</v>
      </c>
      <c r="F53" s="17">
        <f>IF(D53&lt;&gt;0,E53/D53,0)</f>
        <v>0.47354658878078865</v>
      </c>
      <c r="G53" s="181"/>
      <c r="H53" s="181"/>
      <c r="I53" s="181"/>
      <c r="J53" s="181"/>
      <c r="K53" s="185" t="e">
        <f>(#REF!+0.5*#REF!)/#REF!</f>
        <v>#REF!</v>
      </c>
      <c r="L53" s="188"/>
      <c r="M53" s="191"/>
    </row>
    <row r="54" spans="1:13" ht="31.5" customHeight="1">
      <c r="A54" s="181"/>
      <c r="B54" s="183"/>
      <c r="C54" s="15" t="s">
        <v>5</v>
      </c>
      <c r="D54" s="16">
        <v>2401373.6</v>
      </c>
      <c r="E54" s="16">
        <v>673259.7</v>
      </c>
      <c r="F54" s="17">
        <f>IF(D54&lt;&gt;0,E54/D54,0)</f>
        <v>0.28036441310090188</v>
      </c>
      <c r="G54" s="181"/>
      <c r="H54" s="181"/>
      <c r="I54" s="181"/>
      <c r="J54" s="181"/>
      <c r="K54" s="185" t="e">
        <f>(#REF!+0.5*K52)/#REF!</f>
        <v>#REF!</v>
      </c>
      <c r="L54" s="188"/>
      <c r="M54" s="191"/>
    </row>
    <row r="55" spans="1:13" ht="39" customHeight="1">
      <c r="A55" s="169" t="s">
        <v>16</v>
      </c>
      <c r="B55" s="171" t="s">
        <v>245</v>
      </c>
      <c r="C55" s="26" t="s">
        <v>3</v>
      </c>
      <c r="D55" s="18">
        <v>2660366.1</v>
      </c>
      <c r="E55" s="18">
        <v>1276255.8</v>
      </c>
      <c r="F55" s="19">
        <f t="shared" ref="F55:F86" si="13">E55/D55</f>
        <v>0.4797293876207489</v>
      </c>
      <c r="G55" s="172">
        <f>SUM(H55:J57)</f>
        <v>23</v>
      </c>
      <c r="H55" s="172">
        <v>1</v>
      </c>
      <c r="I55" s="172">
        <v>11</v>
      </c>
      <c r="J55" s="172">
        <v>11</v>
      </c>
      <c r="K55" s="174">
        <f>(H55+0.5*I55)/G55</f>
        <v>0.28260869565217389</v>
      </c>
      <c r="L55" s="224" t="s">
        <v>265</v>
      </c>
      <c r="M55" s="223" t="s">
        <v>86</v>
      </c>
    </row>
    <row r="56" spans="1:13" ht="41.25" customHeight="1">
      <c r="A56" s="177"/>
      <c r="B56" s="171"/>
      <c r="C56" s="26" t="s">
        <v>4</v>
      </c>
      <c r="D56" s="18">
        <v>2659528</v>
      </c>
      <c r="E56" s="18">
        <v>1276255.8</v>
      </c>
      <c r="F56" s="19">
        <f t="shared" si="13"/>
        <v>0.47988056527323647</v>
      </c>
      <c r="G56" s="178"/>
      <c r="H56" s="178"/>
      <c r="I56" s="178"/>
      <c r="J56" s="178"/>
      <c r="K56" s="176" t="e">
        <f>(#REF!+0.5*#REF!)/K54</f>
        <v>#REF!</v>
      </c>
      <c r="L56" s="225"/>
      <c r="M56" s="223"/>
    </row>
    <row r="57" spans="1:13" ht="33.75" customHeight="1">
      <c r="A57" s="177"/>
      <c r="B57" s="171"/>
      <c r="C57" s="26" t="s">
        <v>5</v>
      </c>
      <c r="D57" s="18">
        <v>838</v>
      </c>
      <c r="E57" s="18">
        <v>0</v>
      </c>
      <c r="F57" s="19">
        <f t="shared" si="13"/>
        <v>0</v>
      </c>
      <c r="G57" s="178"/>
      <c r="H57" s="178"/>
      <c r="I57" s="178"/>
      <c r="J57" s="178"/>
      <c r="K57" s="176" t="e">
        <f>(K55+0.5*K56)/#REF!</f>
        <v>#REF!</v>
      </c>
      <c r="L57" s="225"/>
      <c r="M57" s="223"/>
    </row>
    <row r="58" spans="1:13" ht="21.75" customHeight="1">
      <c r="A58" s="169" t="s">
        <v>17</v>
      </c>
      <c r="B58" s="171" t="s">
        <v>246</v>
      </c>
      <c r="C58" s="26" t="s">
        <v>3</v>
      </c>
      <c r="D58" s="18">
        <v>9501043.3000000007</v>
      </c>
      <c r="E58" s="18">
        <v>4060564.8</v>
      </c>
      <c r="F58" s="19">
        <f t="shared" si="13"/>
        <v>0.42738093825969614</v>
      </c>
      <c r="G58" s="172">
        <f>SUM(H58:J60)</f>
        <v>99</v>
      </c>
      <c r="H58" s="172">
        <v>12</v>
      </c>
      <c r="I58" s="172">
        <v>71</v>
      </c>
      <c r="J58" s="172">
        <v>16</v>
      </c>
      <c r="K58" s="174">
        <f t="shared" ref="K58" si="14">(H58+0.5*I58)/G58</f>
        <v>0.47979797979797978</v>
      </c>
      <c r="L58" s="217" t="s">
        <v>264</v>
      </c>
      <c r="M58" s="223" t="s">
        <v>87</v>
      </c>
    </row>
    <row r="59" spans="1:13" ht="21.75" customHeight="1">
      <c r="A59" s="177"/>
      <c r="B59" s="171"/>
      <c r="C59" s="26" t="s">
        <v>4</v>
      </c>
      <c r="D59" s="18">
        <v>7111283</v>
      </c>
      <c r="E59" s="18">
        <v>3396047.8</v>
      </c>
      <c r="F59" s="19">
        <f t="shared" si="13"/>
        <v>0.47755767841049213</v>
      </c>
      <c r="G59" s="178"/>
      <c r="H59" s="178"/>
      <c r="I59" s="178"/>
      <c r="J59" s="178"/>
      <c r="K59" s="176" t="e">
        <f>(K57+0.5*#REF!)/#REF!</f>
        <v>#REF!</v>
      </c>
      <c r="L59" s="218"/>
      <c r="M59" s="223"/>
    </row>
    <row r="60" spans="1:13" ht="21.75" customHeight="1">
      <c r="A60" s="177"/>
      <c r="B60" s="171"/>
      <c r="C60" s="26" t="s">
        <v>5</v>
      </c>
      <c r="D60" s="18">
        <v>2389760.1</v>
      </c>
      <c r="E60" s="18">
        <v>664517</v>
      </c>
      <c r="F60" s="19">
        <f t="shared" si="13"/>
        <v>0.2780684973357786</v>
      </c>
      <c r="G60" s="178"/>
      <c r="H60" s="178"/>
      <c r="I60" s="178"/>
      <c r="J60" s="178"/>
      <c r="K60" s="176" t="e">
        <f>(K58+0.5*K59)/#REF!</f>
        <v>#REF!</v>
      </c>
      <c r="L60" s="218"/>
      <c r="M60" s="223"/>
    </row>
    <row r="61" spans="1:13" ht="33.75" customHeight="1">
      <c r="A61" s="169" t="s">
        <v>18</v>
      </c>
      <c r="B61" s="171" t="s">
        <v>247</v>
      </c>
      <c r="C61" s="26" t="s">
        <v>3</v>
      </c>
      <c r="D61" s="18">
        <v>1206116.7</v>
      </c>
      <c r="E61" s="18">
        <v>526421.6</v>
      </c>
      <c r="F61" s="19">
        <f t="shared" si="13"/>
        <v>0.43645992133265382</v>
      </c>
      <c r="G61" s="172">
        <f>SUM(H61:J63)</f>
        <v>18</v>
      </c>
      <c r="H61" s="172">
        <v>1</v>
      </c>
      <c r="I61" s="172">
        <v>15</v>
      </c>
      <c r="J61" s="172">
        <v>2</v>
      </c>
      <c r="K61" s="174">
        <f t="shared" ref="K61" si="15">(H61+0.5*I61)/G61</f>
        <v>0.47222222222222221</v>
      </c>
      <c r="L61" s="198" t="s">
        <v>263</v>
      </c>
      <c r="M61" s="223" t="s">
        <v>88</v>
      </c>
    </row>
    <row r="62" spans="1:13" ht="33.75" customHeight="1">
      <c r="A62" s="177"/>
      <c r="B62" s="171"/>
      <c r="C62" s="26" t="s">
        <v>4</v>
      </c>
      <c r="D62" s="18">
        <v>1195341.3</v>
      </c>
      <c r="E62" s="18">
        <v>517678.9</v>
      </c>
      <c r="F62" s="19">
        <f t="shared" si="13"/>
        <v>0.43308040975410117</v>
      </c>
      <c r="G62" s="178"/>
      <c r="H62" s="178"/>
      <c r="I62" s="178"/>
      <c r="J62" s="178"/>
      <c r="K62" s="176" t="e">
        <f>(K60+0.5*#REF!)/#REF!</f>
        <v>#REF!</v>
      </c>
      <c r="L62" s="199"/>
      <c r="M62" s="223"/>
    </row>
    <row r="63" spans="1:13" ht="33.75" customHeight="1">
      <c r="A63" s="177"/>
      <c r="B63" s="171"/>
      <c r="C63" s="26" t="s">
        <v>5</v>
      </c>
      <c r="D63" s="18">
        <v>10775.4</v>
      </c>
      <c r="E63" s="18">
        <v>8742.7000000000007</v>
      </c>
      <c r="F63" s="19">
        <f t="shared" si="13"/>
        <v>0.81135735100321116</v>
      </c>
      <c r="G63" s="178"/>
      <c r="H63" s="178"/>
      <c r="I63" s="178"/>
      <c r="J63" s="178"/>
      <c r="K63" s="176" t="e">
        <f>(K61+0.5*K62)/#REF!</f>
        <v>#REF!</v>
      </c>
      <c r="L63" s="199"/>
      <c r="M63" s="223"/>
    </row>
    <row r="64" spans="1:13" ht="21" customHeight="1">
      <c r="A64" s="169" t="s">
        <v>42</v>
      </c>
      <c r="B64" s="171" t="s">
        <v>248</v>
      </c>
      <c r="C64" s="26" t="s">
        <v>3</v>
      </c>
      <c r="D64" s="18">
        <v>584080.19999999995</v>
      </c>
      <c r="E64" s="18">
        <v>279590.7</v>
      </c>
      <c r="F64" s="19">
        <f t="shared" si="13"/>
        <v>0.47868546134589057</v>
      </c>
      <c r="G64" s="172">
        <f>SUM(H64:J65)</f>
        <v>4</v>
      </c>
      <c r="H64" s="172">
        <v>0</v>
      </c>
      <c r="I64" s="172">
        <v>4</v>
      </c>
      <c r="J64" s="172">
        <v>0</v>
      </c>
      <c r="K64" s="174">
        <f t="shared" ref="K64" si="16">(H64+0.5*I64)/G64</f>
        <v>0.5</v>
      </c>
      <c r="L64" s="222"/>
      <c r="M64" s="223" t="s">
        <v>89</v>
      </c>
    </row>
    <row r="65" spans="1:13" ht="21" customHeight="1">
      <c r="A65" s="177"/>
      <c r="B65" s="171"/>
      <c r="C65" s="26" t="s">
        <v>4</v>
      </c>
      <c r="D65" s="18">
        <v>584080.19999999995</v>
      </c>
      <c r="E65" s="18">
        <v>279590.7</v>
      </c>
      <c r="F65" s="19">
        <f t="shared" si="13"/>
        <v>0.47868546134589057</v>
      </c>
      <c r="G65" s="178"/>
      <c r="H65" s="178"/>
      <c r="I65" s="178"/>
      <c r="J65" s="178"/>
      <c r="K65" s="176" t="e">
        <f>(K63+0.5*#REF!)/#REF!</f>
        <v>#REF!</v>
      </c>
      <c r="L65" s="222"/>
      <c r="M65" s="223"/>
    </row>
    <row r="66" spans="1:13" ht="19.5" customHeight="1">
      <c r="A66" s="180" t="s">
        <v>19</v>
      </c>
      <c r="B66" s="183" t="s">
        <v>91</v>
      </c>
      <c r="C66" s="15" t="s">
        <v>3</v>
      </c>
      <c r="D66" s="16">
        <v>1966648.4999999998</v>
      </c>
      <c r="E66" s="16">
        <v>464213.03544000001</v>
      </c>
      <c r="F66" s="17">
        <f t="shared" si="13"/>
        <v>0.23604270688941112</v>
      </c>
      <c r="G66" s="180">
        <f>SUM(H66:J70)</f>
        <v>56</v>
      </c>
      <c r="H66" s="180">
        <f>SUM(H71:H83)</f>
        <v>0</v>
      </c>
      <c r="I66" s="180">
        <f>SUM(I71:I83)</f>
        <v>14</v>
      </c>
      <c r="J66" s="180">
        <f>SUM(J71:J83)</f>
        <v>42</v>
      </c>
      <c r="K66" s="184">
        <f>(H66+0.5*I66)/G66</f>
        <v>0.125</v>
      </c>
      <c r="L66" s="187"/>
      <c r="M66" s="190" t="s">
        <v>92</v>
      </c>
    </row>
    <row r="67" spans="1:13" ht="19.5" customHeight="1">
      <c r="A67" s="181"/>
      <c r="B67" s="183"/>
      <c r="C67" s="15" t="s">
        <v>4</v>
      </c>
      <c r="D67" s="16">
        <v>1497423.4999999998</v>
      </c>
      <c r="E67" s="16">
        <v>418607.72567999997</v>
      </c>
      <c r="F67" s="17">
        <f t="shared" si="13"/>
        <v>0.27955199426214428</v>
      </c>
      <c r="G67" s="181"/>
      <c r="H67" s="181"/>
      <c r="I67" s="181"/>
      <c r="J67" s="181"/>
      <c r="K67" s="185" t="e">
        <f>(#REF!+0.5*#REF!)/#REF!</f>
        <v>#REF!</v>
      </c>
      <c r="L67" s="188"/>
      <c r="M67" s="191"/>
    </row>
    <row r="68" spans="1:13" ht="19.5" customHeight="1">
      <c r="A68" s="181"/>
      <c r="B68" s="183"/>
      <c r="C68" s="15" t="s">
        <v>5</v>
      </c>
      <c r="D68" s="16">
        <v>334080.5</v>
      </c>
      <c r="E68" s="16">
        <v>35177.105150000003</v>
      </c>
      <c r="F68" s="17">
        <f t="shared" si="13"/>
        <v>0.10529529604391757</v>
      </c>
      <c r="G68" s="181"/>
      <c r="H68" s="181"/>
      <c r="I68" s="181"/>
      <c r="J68" s="181"/>
      <c r="K68" s="185" t="e">
        <f>(#REF!+0.5*K66)/#REF!</f>
        <v>#REF!</v>
      </c>
      <c r="L68" s="188"/>
      <c r="M68" s="191"/>
    </row>
    <row r="69" spans="1:13" ht="19.5" customHeight="1">
      <c r="A69" s="181"/>
      <c r="B69" s="183"/>
      <c r="C69" s="15" t="s">
        <v>6</v>
      </c>
      <c r="D69" s="16">
        <v>106844.5</v>
      </c>
      <c r="E69" s="16">
        <v>10428.204610000001</v>
      </c>
      <c r="F69" s="17">
        <f t="shared" si="13"/>
        <v>9.7601697888052272E-2</v>
      </c>
      <c r="G69" s="181"/>
      <c r="H69" s="181"/>
      <c r="I69" s="181"/>
      <c r="J69" s="181"/>
      <c r="K69" s="185"/>
      <c r="L69" s="188"/>
      <c r="M69" s="191"/>
    </row>
    <row r="70" spans="1:13" ht="19.5" customHeight="1">
      <c r="A70" s="181"/>
      <c r="B70" s="183"/>
      <c r="C70" s="15" t="s">
        <v>7</v>
      </c>
      <c r="D70" s="16">
        <v>28300</v>
      </c>
      <c r="E70" s="16">
        <v>0</v>
      </c>
      <c r="F70" s="17">
        <f t="shared" si="13"/>
        <v>0</v>
      </c>
      <c r="G70" s="181"/>
      <c r="H70" s="181"/>
      <c r="I70" s="181"/>
      <c r="J70" s="181"/>
      <c r="K70" s="185" t="e">
        <f>(K66+0.5*K67)/#REF!</f>
        <v>#REF!</v>
      </c>
      <c r="L70" s="188"/>
      <c r="M70" s="191"/>
    </row>
    <row r="71" spans="1:13" ht="19.5" customHeight="1">
      <c r="A71" s="169" t="s">
        <v>20</v>
      </c>
      <c r="B71" s="171" t="s">
        <v>93</v>
      </c>
      <c r="C71" s="26" t="s">
        <v>3</v>
      </c>
      <c r="D71" s="18">
        <v>65048</v>
      </c>
      <c r="E71" s="18">
        <v>19046.7</v>
      </c>
      <c r="F71" s="19">
        <f t="shared" si="13"/>
        <v>0.29280992497847746</v>
      </c>
      <c r="G71" s="172">
        <f>SUM(H71:J73)</f>
        <v>7</v>
      </c>
      <c r="H71" s="172">
        <v>0</v>
      </c>
      <c r="I71" s="172">
        <v>2</v>
      </c>
      <c r="J71" s="172">
        <v>5</v>
      </c>
      <c r="K71" s="174">
        <f t="shared" ref="K71:K82" si="17">(H71+0.5*I71)/G71</f>
        <v>0.14285714285714285</v>
      </c>
      <c r="L71" s="217" t="s">
        <v>264</v>
      </c>
      <c r="M71" s="213" t="s">
        <v>94</v>
      </c>
    </row>
    <row r="72" spans="1:13" ht="19.5" customHeight="1">
      <c r="A72" s="177"/>
      <c r="B72" s="171"/>
      <c r="C72" s="26" t="s">
        <v>4</v>
      </c>
      <c r="D72" s="18">
        <v>51964.4</v>
      </c>
      <c r="E72" s="18">
        <v>19046.7</v>
      </c>
      <c r="F72" s="19">
        <f t="shared" si="13"/>
        <v>0.36653362686762475</v>
      </c>
      <c r="G72" s="178"/>
      <c r="H72" s="178"/>
      <c r="I72" s="178"/>
      <c r="J72" s="178"/>
      <c r="K72" s="176" t="e">
        <f>(K70+0.5*#REF!)/K68</f>
        <v>#REF!</v>
      </c>
      <c r="L72" s="218"/>
      <c r="M72" s="214"/>
    </row>
    <row r="73" spans="1:13" ht="19.5" customHeight="1">
      <c r="A73" s="177"/>
      <c r="B73" s="171"/>
      <c r="C73" s="26" t="s">
        <v>5</v>
      </c>
      <c r="D73" s="18">
        <v>13083.599999999999</v>
      </c>
      <c r="E73" s="18">
        <v>0</v>
      </c>
      <c r="F73" s="19">
        <f t="shared" si="13"/>
        <v>0</v>
      </c>
      <c r="G73" s="178"/>
      <c r="H73" s="178"/>
      <c r="I73" s="178"/>
      <c r="J73" s="178"/>
      <c r="K73" s="176" t="e">
        <f>(#REF!+0.5*K71)/K70</f>
        <v>#REF!</v>
      </c>
      <c r="L73" s="218"/>
      <c r="M73" s="214"/>
    </row>
    <row r="74" spans="1:13" ht="19.5" customHeight="1">
      <c r="A74" s="169" t="s">
        <v>49</v>
      </c>
      <c r="B74" s="171" t="s">
        <v>95</v>
      </c>
      <c r="C74" s="26" t="s">
        <v>3</v>
      </c>
      <c r="D74" s="18">
        <v>656123.49999999988</v>
      </c>
      <c r="E74" s="18">
        <v>288429.5</v>
      </c>
      <c r="F74" s="19">
        <f t="shared" si="13"/>
        <v>0.43959635647862033</v>
      </c>
      <c r="G74" s="172">
        <f>SUM(H74:J76)</f>
        <v>13</v>
      </c>
      <c r="H74" s="172">
        <v>0</v>
      </c>
      <c r="I74" s="172">
        <v>7</v>
      </c>
      <c r="J74" s="172">
        <v>6</v>
      </c>
      <c r="K74" s="174">
        <f t="shared" si="17"/>
        <v>0.26923076923076922</v>
      </c>
      <c r="L74" s="217" t="s">
        <v>264</v>
      </c>
      <c r="M74" s="213" t="s">
        <v>99</v>
      </c>
    </row>
    <row r="75" spans="1:13" ht="19.5" customHeight="1">
      <c r="A75" s="177"/>
      <c r="B75" s="171"/>
      <c r="C75" s="26" t="s">
        <v>4</v>
      </c>
      <c r="D75" s="18">
        <v>647213.89999999991</v>
      </c>
      <c r="E75" s="18">
        <v>288429.5</v>
      </c>
      <c r="F75" s="19">
        <f t="shared" si="13"/>
        <v>0.44564787622762742</v>
      </c>
      <c r="G75" s="178"/>
      <c r="H75" s="178"/>
      <c r="I75" s="178"/>
      <c r="J75" s="178"/>
      <c r="K75" s="176" t="e">
        <f>(#REF!+0.5*#REF!)/K73</f>
        <v>#REF!</v>
      </c>
      <c r="L75" s="218"/>
      <c r="M75" s="214"/>
    </row>
    <row r="76" spans="1:13" ht="19.5" customHeight="1">
      <c r="A76" s="177"/>
      <c r="B76" s="171"/>
      <c r="C76" s="26" t="s">
        <v>5</v>
      </c>
      <c r="D76" s="18">
        <v>8909.5999999999985</v>
      </c>
      <c r="E76" s="18">
        <v>0</v>
      </c>
      <c r="F76" s="19">
        <f t="shared" si="13"/>
        <v>0</v>
      </c>
      <c r="G76" s="178"/>
      <c r="H76" s="178"/>
      <c r="I76" s="178"/>
      <c r="J76" s="178"/>
      <c r="K76" s="176" t="e">
        <f>(#REF!+0.5*K74)/#REF!</f>
        <v>#REF!</v>
      </c>
      <c r="L76" s="218"/>
      <c r="M76" s="214"/>
    </row>
    <row r="77" spans="1:13" ht="19.5" customHeight="1">
      <c r="A77" s="169" t="s">
        <v>21</v>
      </c>
      <c r="B77" s="171" t="s">
        <v>96</v>
      </c>
      <c r="C77" s="26" t="s">
        <v>3</v>
      </c>
      <c r="D77" s="18">
        <v>1216723.0999999999</v>
      </c>
      <c r="E77" s="18">
        <v>143267.03544000001</v>
      </c>
      <c r="F77" s="19">
        <f t="shared" si="13"/>
        <v>0.11774826617494155</v>
      </c>
      <c r="G77" s="172">
        <f>SUM(H77:J81)</f>
        <v>35</v>
      </c>
      <c r="H77" s="172">
        <v>0</v>
      </c>
      <c r="I77" s="172">
        <v>4</v>
      </c>
      <c r="J77" s="172">
        <v>31</v>
      </c>
      <c r="K77" s="174">
        <f t="shared" si="17"/>
        <v>5.7142857142857141E-2</v>
      </c>
      <c r="L77" s="211" t="s">
        <v>266</v>
      </c>
      <c r="M77" s="213" t="s">
        <v>97</v>
      </c>
    </row>
    <row r="78" spans="1:13" ht="19.5" customHeight="1">
      <c r="A78" s="177"/>
      <c r="B78" s="171"/>
      <c r="C78" s="26" t="s">
        <v>4</v>
      </c>
      <c r="D78" s="18">
        <v>769491.29999999993</v>
      </c>
      <c r="E78" s="18">
        <v>97661.725680000003</v>
      </c>
      <c r="F78" s="19">
        <f t="shared" si="13"/>
        <v>0.1269172577779632</v>
      </c>
      <c r="G78" s="178"/>
      <c r="H78" s="178"/>
      <c r="I78" s="178"/>
      <c r="J78" s="178"/>
      <c r="K78" s="176" t="e">
        <f>(#REF!+0.5*#REF!)/K76</f>
        <v>#REF!</v>
      </c>
      <c r="L78" s="212"/>
      <c r="M78" s="214"/>
    </row>
    <row r="79" spans="1:13" ht="19.5" customHeight="1">
      <c r="A79" s="177"/>
      <c r="B79" s="171"/>
      <c r="C79" s="26" t="s">
        <v>5</v>
      </c>
      <c r="D79" s="18">
        <v>312087.3</v>
      </c>
      <c r="E79" s="18">
        <v>35177.105150000003</v>
      </c>
      <c r="F79" s="19">
        <f t="shared" si="13"/>
        <v>0.11271559320100499</v>
      </c>
      <c r="G79" s="178"/>
      <c r="H79" s="178"/>
      <c r="I79" s="178"/>
      <c r="J79" s="178"/>
      <c r="K79" s="176"/>
      <c r="L79" s="212"/>
      <c r="M79" s="214"/>
    </row>
    <row r="80" spans="1:13" ht="19.5" customHeight="1">
      <c r="A80" s="177"/>
      <c r="B80" s="171"/>
      <c r="C80" s="26" t="s">
        <v>6</v>
      </c>
      <c r="D80" s="18">
        <v>106844.5</v>
      </c>
      <c r="E80" s="18">
        <v>10428.204610000001</v>
      </c>
      <c r="F80" s="19">
        <f t="shared" si="13"/>
        <v>9.7601697888052272E-2</v>
      </c>
      <c r="G80" s="178"/>
      <c r="H80" s="178"/>
      <c r="I80" s="178"/>
      <c r="J80" s="178"/>
      <c r="K80" s="176"/>
      <c r="L80" s="212"/>
      <c r="M80" s="214"/>
    </row>
    <row r="81" spans="1:13" ht="19.5" customHeight="1">
      <c r="A81" s="177"/>
      <c r="B81" s="171"/>
      <c r="C81" s="26" t="s">
        <v>7</v>
      </c>
      <c r="D81" s="18">
        <v>28300</v>
      </c>
      <c r="E81" s="18">
        <v>0</v>
      </c>
      <c r="F81" s="19">
        <f t="shared" si="13"/>
        <v>0</v>
      </c>
      <c r="G81" s="178"/>
      <c r="H81" s="178"/>
      <c r="I81" s="178"/>
      <c r="J81" s="178"/>
      <c r="K81" s="176" t="e">
        <f>(K77+0.5*K78)/#REF!</f>
        <v>#REF!</v>
      </c>
      <c r="L81" s="212"/>
      <c r="M81" s="214"/>
    </row>
    <row r="82" spans="1:13" ht="19.5" customHeight="1">
      <c r="A82" s="169" t="s">
        <v>22</v>
      </c>
      <c r="B82" s="171" t="s">
        <v>56</v>
      </c>
      <c r="C82" s="26" t="s">
        <v>3</v>
      </c>
      <c r="D82" s="18">
        <v>28753.9</v>
      </c>
      <c r="E82" s="18">
        <v>13469.8</v>
      </c>
      <c r="F82" s="19">
        <f t="shared" si="13"/>
        <v>0.46845123618013551</v>
      </c>
      <c r="G82" s="172">
        <f>SUM(H82:J83)</f>
        <v>1</v>
      </c>
      <c r="H82" s="172">
        <v>0</v>
      </c>
      <c r="I82" s="172">
        <v>1</v>
      </c>
      <c r="J82" s="172">
        <v>0</v>
      </c>
      <c r="K82" s="174">
        <f t="shared" si="17"/>
        <v>0.5</v>
      </c>
      <c r="L82" s="211"/>
      <c r="M82" s="213" t="s">
        <v>98</v>
      </c>
    </row>
    <row r="83" spans="1:13" ht="19.5" customHeight="1">
      <c r="A83" s="177"/>
      <c r="B83" s="171"/>
      <c r="C83" s="26" t="s">
        <v>4</v>
      </c>
      <c r="D83" s="18">
        <v>28753.9</v>
      </c>
      <c r="E83" s="18">
        <v>13469.8</v>
      </c>
      <c r="F83" s="19">
        <f t="shared" si="13"/>
        <v>0.46845123618013551</v>
      </c>
      <c r="G83" s="178"/>
      <c r="H83" s="178"/>
      <c r="I83" s="178"/>
      <c r="J83" s="178"/>
      <c r="K83" s="176" t="e">
        <f>(K81+0.5*#REF!)/#REF!</f>
        <v>#REF!</v>
      </c>
      <c r="L83" s="212"/>
      <c r="M83" s="214"/>
    </row>
    <row r="84" spans="1:13" ht="20.25" customHeight="1">
      <c r="A84" s="180" t="s">
        <v>23</v>
      </c>
      <c r="B84" s="183" t="s">
        <v>90</v>
      </c>
      <c r="C84" s="15" t="s">
        <v>3</v>
      </c>
      <c r="D84" s="16">
        <v>1519027.8170399999</v>
      </c>
      <c r="E84" s="16">
        <v>593793.49999999988</v>
      </c>
      <c r="F84" s="17">
        <f t="shared" si="13"/>
        <v>0.39090363806310979</v>
      </c>
      <c r="G84" s="180">
        <f>SUM(H84:J87)</f>
        <v>46</v>
      </c>
      <c r="H84" s="180">
        <f>SUM(H88:H97)</f>
        <v>4</v>
      </c>
      <c r="I84" s="180">
        <f>SUM(I88:I97)</f>
        <v>20</v>
      </c>
      <c r="J84" s="180">
        <f>SUM(J88:J97)</f>
        <v>22</v>
      </c>
      <c r="K84" s="184">
        <f>(H84+0.5*I84)/G84</f>
        <v>0.30434782608695654</v>
      </c>
      <c r="L84" s="187"/>
      <c r="M84" s="190" t="s">
        <v>100</v>
      </c>
    </row>
    <row r="85" spans="1:13" ht="20.25" customHeight="1">
      <c r="A85" s="181"/>
      <c r="B85" s="183"/>
      <c r="C85" s="15" t="s">
        <v>4</v>
      </c>
      <c r="D85" s="16">
        <v>1211047.9959499999</v>
      </c>
      <c r="E85" s="16">
        <v>506966.83999999997</v>
      </c>
      <c r="F85" s="17">
        <f t="shared" si="13"/>
        <v>0.41861828903181714</v>
      </c>
      <c r="G85" s="181"/>
      <c r="H85" s="181"/>
      <c r="I85" s="181"/>
      <c r="J85" s="181"/>
      <c r="K85" s="185" t="e">
        <f>(#REF!+0.5*#REF!)/#REF!</f>
        <v>#REF!</v>
      </c>
      <c r="L85" s="188"/>
      <c r="M85" s="191"/>
    </row>
    <row r="86" spans="1:13" ht="20.25" customHeight="1">
      <c r="A86" s="181"/>
      <c r="B86" s="183"/>
      <c r="C86" s="15" t="s">
        <v>5</v>
      </c>
      <c r="D86" s="16">
        <v>279757.09999999998</v>
      </c>
      <c r="E86" s="16">
        <v>86020.459999999992</v>
      </c>
      <c r="F86" s="17">
        <f t="shared" si="13"/>
        <v>0.30748266978746919</v>
      </c>
      <c r="G86" s="181"/>
      <c r="H86" s="181"/>
      <c r="I86" s="181"/>
      <c r="J86" s="181"/>
      <c r="K86" s="185" t="e">
        <f>(#REF!+0.5*K84)/#REF!</f>
        <v>#REF!</v>
      </c>
      <c r="L86" s="188"/>
      <c r="M86" s="191"/>
    </row>
    <row r="87" spans="1:13" ht="20.25" customHeight="1">
      <c r="A87" s="181"/>
      <c r="B87" s="183"/>
      <c r="C87" s="15" t="s">
        <v>6</v>
      </c>
      <c r="D87" s="16">
        <v>28222.721089999999</v>
      </c>
      <c r="E87" s="16">
        <v>806.2</v>
      </c>
      <c r="F87" s="17">
        <f t="shared" ref="F87:F113" si="18">E87/D87</f>
        <v>2.8565636794166401E-2</v>
      </c>
      <c r="G87" s="181"/>
      <c r="H87" s="181"/>
      <c r="I87" s="181"/>
      <c r="J87" s="181"/>
      <c r="K87" s="185" t="e">
        <f>(K84+0.5*K85)/#REF!</f>
        <v>#REF!</v>
      </c>
      <c r="L87" s="188"/>
      <c r="M87" s="191"/>
    </row>
    <row r="88" spans="1:13" ht="23.25" customHeight="1">
      <c r="A88" s="169" t="s">
        <v>24</v>
      </c>
      <c r="B88" s="171" t="s">
        <v>57</v>
      </c>
      <c r="C88" s="26" t="s">
        <v>3</v>
      </c>
      <c r="D88" s="18">
        <v>502732.95658</v>
      </c>
      <c r="E88" s="18">
        <v>178679.2</v>
      </c>
      <c r="F88" s="19">
        <f t="shared" si="18"/>
        <v>0.35541572849236264</v>
      </c>
      <c r="G88" s="172">
        <f>SUM(H88:J90)</f>
        <v>17</v>
      </c>
      <c r="H88" s="172">
        <v>3</v>
      </c>
      <c r="I88" s="172">
        <v>6</v>
      </c>
      <c r="J88" s="172">
        <v>8</v>
      </c>
      <c r="K88" s="174">
        <f t="shared" ref="K88:K95" si="19">(H88+0.5*I88)/G88</f>
        <v>0.35294117647058826</v>
      </c>
      <c r="L88" s="217" t="s">
        <v>264</v>
      </c>
      <c r="M88" s="172" t="s">
        <v>101</v>
      </c>
    </row>
    <row r="89" spans="1:13" ht="23.25" customHeight="1">
      <c r="A89" s="177"/>
      <c r="B89" s="171"/>
      <c r="C89" s="26" t="s">
        <v>4</v>
      </c>
      <c r="D89" s="18">
        <v>417732.95658</v>
      </c>
      <c r="E89" s="18">
        <v>175990.44</v>
      </c>
      <c r="F89" s="19">
        <f t="shared" si="18"/>
        <v>0.42129891172782313</v>
      </c>
      <c r="G89" s="178"/>
      <c r="H89" s="178"/>
      <c r="I89" s="178"/>
      <c r="J89" s="178"/>
      <c r="K89" s="176" t="e">
        <f>(K87+0.5*#REF!)/K86</f>
        <v>#REF!</v>
      </c>
      <c r="L89" s="218"/>
      <c r="M89" s="178"/>
    </row>
    <row r="90" spans="1:13" ht="23.25" customHeight="1">
      <c r="A90" s="177"/>
      <c r="B90" s="171"/>
      <c r="C90" s="26" t="s">
        <v>5</v>
      </c>
      <c r="D90" s="18">
        <v>85000</v>
      </c>
      <c r="E90" s="18">
        <v>2688.7599999999998</v>
      </c>
      <c r="F90" s="19">
        <f t="shared" si="18"/>
        <v>3.163247058823529E-2</v>
      </c>
      <c r="G90" s="178"/>
      <c r="H90" s="178"/>
      <c r="I90" s="178"/>
      <c r="J90" s="178"/>
      <c r="K90" s="176" t="e">
        <f>(K88+0.5*K89)/#REF!</f>
        <v>#REF!</v>
      </c>
      <c r="L90" s="218"/>
      <c r="M90" s="178"/>
    </row>
    <row r="91" spans="1:13" ht="21" customHeight="1">
      <c r="A91" s="169" t="s">
        <v>25</v>
      </c>
      <c r="B91" s="171" t="s">
        <v>58</v>
      </c>
      <c r="C91" s="26" t="s">
        <v>3</v>
      </c>
      <c r="D91" s="18">
        <v>873952.20941000013</v>
      </c>
      <c r="E91" s="18">
        <v>349025.39999999997</v>
      </c>
      <c r="F91" s="19">
        <f t="shared" si="18"/>
        <v>0.39936440029784342</v>
      </c>
      <c r="G91" s="172">
        <f>SUM(H91:J94)</f>
        <v>21</v>
      </c>
      <c r="H91" s="172">
        <v>1</v>
      </c>
      <c r="I91" s="172">
        <v>8</v>
      </c>
      <c r="J91" s="172">
        <v>12</v>
      </c>
      <c r="K91" s="174">
        <f t="shared" si="19"/>
        <v>0.23809523809523808</v>
      </c>
      <c r="L91" s="211" t="s">
        <v>268</v>
      </c>
      <c r="M91" s="221" t="s">
        <v>102</v>
      </c>
    </row>
    <row r="92" spans="1:13" ht="21" customHeight="1">
      <c r="A92" s="177"/>
      <c r="B92" s="171"/>
      <c r="C92" s="26" t="s">
        <v>4</v>
      </c>
      <c r="D92" s="18">
        <v>651664.48832000012</v>
      </c>
      <c r="E92" s="18">
        <v>265267.89999999997</v>
      </c>
      <c r="F92" s="19">
        <f t="shared" si="18"/>
        <v>0.40706207681174128</v>
      </c>
      <c r="G92" s="178"/>
      <c r="H92" s="178"/>
      <c r="I92" s="178"/>
      <c r="J92" s="178"/>
      <c r="K92" s="176" t="e">
        <f>(K90+0.5*#REF!)/#REF!</f>
        <v>#REF!</v>
      </c>
      <c r="L92" s="212"/>
      <c r="M92" s="221"/>
    </row>
    <row r="93" spans="1:13" ht="21" customHeight="1">
      <c r="A93" s="177"/>
      <c r="B93" s="171"/>
      <c r="C93" s="26" t="s">
        <v>5</v>
      </c>
      <c r="D93" s="18">
        <v>194065</v>
      </c>
      <c r="E93" s="18">
        <v>82951.299999999988</v>
      </c>
      <c r="F93" s="19">
        <f t="shared" si="18"/>
        <v>0.42744080591554368</v>
      </c>
      <c r="G93" s="178"/>
      <c r="H93" s="178"/>
      <c r="I93" s="178"/>
      <c r="J93" s="178"/>
      <c r="K93" s="176" t="e">
        <f>(#REF!+0.5*K91)/K90</f>
        <v>#REF!</v>
      </c>
      <c r="L93" s="212"/>
      <c r="M93" s="221"/>
    </row>
    <row r="94" spans="1:13" ht="21" customHeight="1">
      <c r="A94" s="177"/>
      <c r="B94" s="171"/>
      <c r="C94" s="26" t="s">
        <v>6</v>
      </c>
      <c r="D94" s="18">
        <v>28222.721089999999</v>
      </c>
      <c r="E94" s="18">
        <v>806.2</v>
      </c>
      <c r="F94" s="19">
        <f t="shared" si="18"/>
        <v>2.8565636794166401E-2</v>
      </c>
      <c r="G94" s="178"/>
      <c r="H94" s="178"/>
      <c r="I94" s="178"/>
      <c r="J94" s="178"/>
      <c r="K94" s="176" t="e">
        <f>(K91+0.5*K92)/#REF!</f>
        <v>#REF!</v>
      </c>
      <c r="L94" s="212"/>
      <c r="M94" s="221"/>
    </row>
    <row r="95" spans="1:13" ht="21.75" customHeight="1">
      <c r="A95" s="169" t="s">
        <v>26</v>
      </c>
      <c r="B95" s="171" t="s">
        <v>59</v>
      </c>
      <c r="C95" s="26" t="s">
        <v>3</v>
      </c>
      <c r="D95" s="18">
        <v>142342.65105000001</v>
      </c>
      <c r="E95" s="18">
        <v>66088.899999999994</v>
      </c>
      <c r="F95" s="19">
        <f t="shared" si="18"/>
        <v>0.46429442976150043</v>
      </c>
      <c r="G95" s="172">
        <f>SUM(H95:J97)</f>
        <v>8</v>
      </c>
      <c r="H95" s="172">
        <v>0</v>
      </c>
      <c r="I95" s="172">
        <v>6</v>
      </c>
      <c r="J95" s="172">
        <v>2</v>
      </c>
      <c r="K95" s="174">
        <f t="shared" si="19"/>
        <v>0.375</v>
      </c>
      <c r="L95" s="217" t="s">
        <v>264</v>
      </c>
      <c r="M95" s="221" t="s">
        <v>101</v>
      </c>
    </row>
    <row r="96" spans="1:13" ht="21.75" customHeight="1">
      <c r="A96" s="177"/>
      <c r="B96" s="171"/>
      <c r="C96" s="26" t="s">
        <v>4</v>
      </c>
      <c r="D96" s="18">
        <v>141650.55105000001</v>
      </c>
      <c r="E96" s="18">
        <v>65708.5</v>
      </c>
      <c r="F96" s="19">
        <f t="shared" si="18"/>
        <v>0.46387747532874846</v>
      </c>
      <c r="G96" s="178"/>
      <c r="H96" s="178"/>
      <c r="I96" s="178"/>
      <c r="J96" s="178"/>
      <c r="K96" s="176" t="e">
        <f>(K94+0.5*#REF!)/K93</f>
        <v>#REF!</v>
      </c>
      <c r="L96" s="218"/>
      <c r="M96" s="221"/>
    </row>
    <row r="97" spans="1:13" ht="21.75" customHeight="1">
      <c r="A97" s="177"/>
      <c r="B97" s="171"/>
      <c r="C97" s="26" t="s">
        <v>5</v>
      </c>
      <c r="D97" s="18">
        <v>692.09999999999991</v>
      </c>
      <c r="E97" s="18">
        <v>380.4</v>
      </c>
      <c r="F97" s="19">
        <f t="shared" si="18"/>
        <v>0.54963155613350678</v>
      </c>
      <c r="G97" s="178"/>
      <c r="H97" s="178"/>
      <c r="I97" s="178"/>
      <c r="J97" s="178"/>
      <c r="K97" s="176" t="e">
        <f>(#REF!+0.5*K95)/K94</f>
        <v>#REF!</v>
      </c>
      <c r="L97" s="218"/>
      <c r="M97" s="221"/>
    </row>
    <row r="98" spans="1:13" ht="21.75" customHeight="1">
      <c r="A98" s="180" t="s">
        <v>50</v>
      </c>
      <c r="B98" s="183" t="s">
        <v>214</v>
      </c>
      <c r="C98" s="15" t="s">
        <v>3</v>
      </c>
      <c r="D98" s="16">
        <v>969920.6</v>
      </c>
      <c r="E98" s="16">
        <v>415097.5</v>
      </c>
      <c r="F98" s="17">
        <f t="shared" si="18"/>
        <v>0.42797059883046096</v>
      </c>
      <c r="G98" s="180">
        <f>SUM(H98:J101)</f>
        <v>40</v>
      </c>
      <c r="H98" s="180">
        <f>SUM(H102:H118)</f>
        <v>2</v>
      </c>
      <c r="I98" s="180">
        <f t="shared" ref="I98:J98" si="20">SUM(I102:I118)</f>
        <v>27</v>
      </c>
      <c r="J98" s="180">
        <f t="shared" si="20"/>
        <v>11</v>
      </c>
      <c r="K98" s="184">
        <f>(H98+0.5*I98)/G98</f>
        <v>0.38750000000000001</v>
      </c>
      <c r="L98" s="187"/>
      <c r="M98" s="190" t="s">
        <v>103</v>
      </c>
    </row>
    <row r="99" spans="1:13" ht="21.75" customHeight="1">
      <c r="A99" s="181"/>
      <c r="B99" s="183"/>
      <c r="C99" s="15" t="s">
        <v>4</v>
      </c>
      <c r="D99" s="16">
        <v>392648.1</v>
      </c>
      <c r="E99" s="16">
        <v>190820.10000000003</v>
      </c>
      <c r="F99" s="17">
        <f t="shared" si="18"/>
        <v>0.4859824866082379</v>
      </c>
      <c r="G99" s="181"/>
      <c r="H99" s="181"/>
      <c r="I99" s="181"/>
      <c r="J99" s="181"/>
      <c r="K99" s="185" t="e">
        <f>(#REF!+0.5*#REF!)/K97</f>
        <v>#REF!</v>
      </c>
      <c r="L99" s="188"/>
      <c r="M99" s="191"/>
    </row>
    <row r="100" spans="1:13" ht="21.75" customHeight="1">
      <c r="A100" s="181"/>
      <c r="B100" s="183"/>
      <c r="C100" s="15" t="s">
        <v>5</v>
      </c>
      <c r="D100" s="16">
        <v>558772.5</v>
      </c>
      <c r="E100" s="16">
        <v>224277.4</v>
      </c>
      <c r="F100" s="17">
        <f t="shared" si="18"/>
        <v>0.40137515715250838</v>
      </c>
      <c r="G100" s="181"/>
      <c r="H100" s="181"/>
      <c r="I100" s="181"/>
      <c r="J100" s="181"/>
      <c r="K100" s="185" t="e">
        <f>(#REF!+0.5*K98)/#REF!</f>
        <v>#REF!</v>
      </c>
      <c r="L100" s="188"/>
      <c r="M100" s="191"/>
    </row>
    <row r="101" spans="1:13" ht="21.75" customHeight="1">
      <c r="A101" s="182"/>
      <c r="B101" s="183"/>
      <c r="C101" s="15" t="s">
        <v>7</v>
      </c>
      <c r="D101" s="16">
        <v>18500</v>
      </c>
      <c r="E101" s="16">
        <v>0</v>
      </c>
      <c r="F101" s="17">
        <f t="shared" si="18"/>
        <v>0</v>
      </c>
      <c r="G101" s="182"/>
      <c r="H101" s="182"/>
      <c r="I101" s="182"/>
      <c r="J101" s="182"/>
      <c r="K101" s="186" t="e">
        <f t="shared" ref="K101" si="21">(K99+0.5*K100)/K98</f>
        <v>#REF!</v>
      </c>
      <c r="L101" s="189"/>
      <c r="M101" s="192"/>
    </row>
    <row r="102" spans="1:13" ht="22.5" customHeight="1">
      <c r="A102" s="169" t="s">
        <v>27</v>
      </c>
      <c r="B102" s="171" t="s">
        <v>60</v>
      </c>
      <c r="C102" s="26" t="s">
        <v>3</v>
      </c>
      <c r="D102" s="18">
        <v>861956</v>
      </c>
      <c r="E102" s="18">
        <v>388703.4</v>
      </c>
      <c r="F102" s="19">
        <f t="shared" si="18"/>
        <v>0.45095503714806789</v>
      </c>
      <c r="G102" s="172">
        <f>SUM(H102:J104)</f>
        <v>8</v>
      </c>
      <c r="H102" s="172">
        <v>0</v>
      </c>
      <c r="I102" s="172">
        <v>5</v>
      </c>
      <c r="J102" s="172">
        <v>3</v>
      </c>
      <c r="K102" s="174">
        <f t="shared" ref="K102:K114" si="22">(H102+0.5*I102)/G102</f>
        <v>0.3125</v>
      </c>
      <c r="L102" s="217" t="s">
        <v>264</v>
      </c>
      <c r="M102" s="195" t="s">
        <v>104</v>
      </c>
    </row>
    <row r="103" spans="1:13" ht="22.5" customHeight="1">
      <c r="A103" s="177"/>
      <c r="B103" s="171"/>
      <c r="C103" s="26" t="s">
        <v>4</v>
      </c>
      <c r="D103" s="18">
        <v>336338.39999999997</v>
      </c>
      <c r="E103" s="18">
        <v>166491.6</v>
      </c>
      <c r="F103" s="19">
        <f t="shared" si="18"/>
        <v>0.49501216631820816</v>
      </c>
      <c r="G103" s="178"/>
      <c r="H103" s="178"/>
      <c r="I103" s="178"/>
      <c r="J103" s="178"/>
      <c r="K103" s="176" t="e">
        <f>(#REF!+0.5*K101)/K100</f>
        <v>#REF!</v>
      </c>
      <c r="L103" s="218"/>
      <c r="M103" s="195"/>
    </row>
    <row r="104" spans="1:13" ht="22.5" customHeight="1">
      <c r="A104" s="177"/>
      <c r="B104" s="171"/>
      <c r="C104" s="26" t="s">
        <v>5</v>
      </c>
      <c r="D104" s="18">
        <v>525617.6</v>
      </c>
      <c r="E104" s="18">
        <v>222211.80000000002</v>
      </c>
      <c r="F104" s="19">
        <f t="shared" si="18"/>
        <v>0.42276324080472194</v>
      </c>
      <c r="G104" s="178"/>
      <c r="H104" s="178"/>
      <c r="I104" s="178"/>
      <c r="J104" s="178"/>
      <c r="K104" s="176" t="e">
        <f>(K101+0.5*K102)/#REF!</f>
        <v>#REF!</v>
      </c>
      <c r="L104" s="218"/>
      <c r="M104" s="195"/>
    </row>
    <row r="105" spans="1:13" ht="21" customHeight="1">
      <c r="A105" s="169" t="s">
        <v>28</v>
      </c>
      <c r="B105" s="171" t="s">
        <v>215</v>
      </c>
      <c r="C105" s="26" t="s">
        <v>3</v>
      </c>
      <c r="D105" s="18">
        <v>2707.2</v>
      </c>
      <c r="E105" s="18">
        <v>329.6</v>
      </c>
      <c r="F105" s="19">
        <f t="shared" si="18"/>
        <v>0.12174940898345156</v>
      </c>
      <c r="G105" s="172">
        <f>SUM(H105:J107)</f>
        <v>4</v>
      </c>
      <c r="H105" s="172">
        <v>0</v>
      </c>
      <c r="I105" s="172">
        <v>3</v>
      </c>
      <c r="J105" s="172">
        <v>1</v>
      </c>
      <c r="K105" s="174">
        <f t="shared" si="22"/>
        <v>0.375</v>
      </c>
      <c r="L105" s="217" t="s">
        <v>264</v>
      </c>
      <c r="M105" s="195" t="s">
        <v>105</v>
      </c>
    </row>
    <row r="106" spans="1:13" ht="21" customHeight="1">
      <c r="A106" s="177"/>
      <c r="B106" s="171"/>
      <c r="C106" s="26" t="s">
        <v>4</v>
      </c>
      <c r="D106" s="18">
        <v>1500.2</v>
      </c>
      <c r="E106" s="18">
        <v>329.6</v>
      </c>
      <c r="F106" s="19">
        <f t="shared" si="18"/>
        <v>0.21970403946140515</v>
      </c>
      <c r="G106" s="178"/>
      <c r="H106" s="178"/>
      <c r="I106" s="178"/>
      <c r="J106" s="178"/>
      <c r="K106" s="176" t="e">
        <f>(#REF!+0.5*#REF!)/K104</f>
        <v>#REF!</v>
      </c>
      <c r="L106" s="218"/>
      <c r="M106" s="195"/>
    </row>
    <row r="107" spans="1:13" ht="21" customHeight="1">
      <c r="A107" s="177"/>
      <c r="B107" s="171"/>
      <c r="C107" s="26" t="s">
        <v>5</v>
      </c>
      <c r="D107" s="18">
        <v>1207</v>
      </c>
      <c r="E107" s="18">
        <v>0</v>
      </c>
      <c r="F107" s="19">
        <f t="shared" si="18"/>
        <v>0</v>
      </c>
      <c r="G107" s="178"/>
      <c r="H107" s="178"/>
      <c r="I107" s="178"/>
      <c r="J107" s="178"/>
      <c r="K107" s="176" t="e">
        <f>(#REF!+0.5*K105)/#REF!</f>
        <v>#REF!</v>
      </c>
      <c r="L107" s="218"/>
      <c r="M107" s="195"/>
    </row>
    <row r="108" spans="1:13" ht="21.75" customHeight="1">
      <c r="A108" s="169" t="s">
        <v>29</v>
      </c>
      <c r="B108" s="171" t="s">
        <v>61</v>
      </c>
      <c r="C108" s="26" t="s">
        <v>3</v>
      </c>
      <c r="D108" s="18">
        <v>58226.2</v>
      </c>
      <c r="E108" s="18">
        <v>25178.399999999998</v>
      </c>
      <c r="F108" s="19">
        <f t="shared" si="18"/>
        <v>0.4324238916501506</v>
      </c>
      <c r="G108" s="172">
        <f>SUM(H108:J110)</f>
        <v>2</v>
      </c>
      <c r="H108" s="172">
        <v>0</v>
      </c>
      <c r="I108" s="172">
        <v>2</v>
      </c>
      <c r="J108" s="172">
        <v>0</v>
      </c>
      <c r="K108" s="174">
        <f t="shared" si="22"/>
        <v>0.5</v>
      </c>
      <c r="L108" s="179" t="s">
        <v>255</v>
      </c>
      <c r="M108" s="195" t="s">
        <v>104</v>
      </c>
    </row>
    <row r="109" spans="1:13" ht="21.75" customHeight="1">
      <c r="A109" s="177"/>
      <c r="B109" s="171"/>
      <c r="C109" s="26" t="s">
        <v>4</v>
      </c>
      <c r="D109" s="18">
        <v>53226.2</v>
      </c>
      <c r="E109" s="18">
        <v>23838.1</v>
      </c>
      <c r="F109" s="19">
        <f t="shared" si="18"/>
        <v>0.44786402185389901</v>
      </c>
      <c r="G109" s="178"/>
      <c r="H109" s="178"/>
      <c r="I109" s="178"/>
      <c r="J109" s="178"/>
      <c r="K109" s="176" t="e">
        <f>(#REF!+0.5*#REF!)/K107</f>
        <v>#REF!</v>
      </c>
      <c r="L109" s="179"/>
      <c r="M109" s="195"/>
    </row>
    <row r="110" spans="1:13" ht="21.75" customHeight="1">
      <c r="A110" s="177"/>
      <c r="B110" s="171"/>
      <c r="C110" s="26" t="s">
        <v>5</v>
      </c>
      <c r="D110" s="18">
        <v>5000</v>
      </c>
      <c r="E110" s="18">
        <v>1340.3</v>
      </c>
      <c r="F110" s="19">
        <f t="shared" si="18"/>
        <v>0.26805999999999996</v>
      </c>
      <c r="G110" s="178"/>
      <c r="H110" s="178"/>
      <c r="I110" s="178"/>
      <c r="J110" s="178"/>
      <c r="K110" s="176" t="e">
        <f>(#REF!+0.5*K108)/#REF!</f>
        <v>#REF!</v>
      </c>
      <c r="L110" s="179"/>
      <c r="M110" s="195"/>
    </row>
    <row r="111" spans="1:13" ht="21.75" customHeight="1">
      <c r="A111" s="169" t="s">
        <v>106</v>
      </c>
      <c r="B111" s="171" t="s">
        <v>216</v>
      </c>
      <c r="C111" s="26" t="s">
        <v>3</v>
      </c>
      <c r="D111" s="18">
        <v>18665</v>
      </c>
      <c r="E111" s="18">
        <v>122.60000000000001</v>
      </c>
      <c r="F111" s="19">
        <f t="shared" si="18"/>
        <v>6.5684436110366997E-3</v>
      </c>
      <c r="G111" s="172">
        <f>SUM(H111:J113)</f>
        <v>13</v>
      </c>
      <c r="H111" s="172">
        <v>1</v>
      </c>
      <c r="I111" s="172">
        <v>7</v>
      </c>
      <c r="J111" s="172">
        <v>5</v>
      </c>
      <c r="K111" s="174">
        <f t="shared" si="22"/>
        <v>0.34615384615384615</v>
      </c>
      <c r="L111" s="217" t="s">
        <v>264</v>
      </c>
      <c r="M111" s="195" t="s">
        <v>107</v>
      </c>
    </row>
    <row r="112" spans="1:13" ht="21.75" customHeight="1">
      <c r="A112" s="177"/>
      <c r="B112" s="171"/>
      <c r="C112" s="26" t="s">
        <v>4</v>
      </c>
      <c r="D112" s="18">
        <v>165</v>
      </c>
      <c r="E112" s="18">
        <v>122.60000000000001</v>
      </c>
      <c r="F112" s="19">
        <f t="shared" si="18"/>
        <v>0.74303030303030304</v>
      </c>
      <c r="G112" s="178"/>
      <c r="H112" s="178"/>
      <c r="I112" s="178"/>
      <c r="J112" s="178"/>
      <c r="K112" s="176" t="e">
        <f>(#REF!+0.5*#REF!)/K110</f>
        <v>#REF!</v>
      </c>
      <c r="L112" s="218"/>
      <c r="M112" s="195"/>
    </row>
    <row r="113" spans="1:13" ht="21.75" customHeight="1">
      <c r="A113" s="170"/>
      <c r="B113" s="171"/>
      <c r="C113" s="26" t="s">
        <v>7</v>
      </c>
      <c r="D113" s="18">
        <v>18500</v>
      </c>
      <c r="E113" s="18">
        <v>0</v>
      </c>
      <c r="F113" s="19">
        <f t="shared" si="18"/>
        <v>0</v>
      </c>
      <c r="G113" s="173"/>
      <c r="H113" s="173"/>
      <c r="I113" s="173"/>
      <c r="J113" s="173"/>
      <c r="K113" s="175" t="e">
        <f>(K112+0.5*#REF!)/K111</f>
        <v>#REF!</v>
      </c>
      <c r="L113" s="218"/>
      <c r="M113" s="195"/>
    </row>
    <row r="114" spans="1:13" ht="30.75" customHeight="1">
      <c r="A114" s="169" t="s">
        <v>108</v>
      </c>
      <c r="B114" s="171" t="s">
        <v>217</v>
      </c>
      <c r="C114" s="26" t="s">
        <v>3</v>
      </c>
      <c r="D114" s="18">
        <v>0</v>
      </c>
      <c r="E114" s="18">
        <v>0</v>
      </c>
      <c r="F114" s="19">
        <v>0</v>
      </c>
      <c r="G114" s="172">
        <f>SUM(H114:J115)</f>
        <v>8</v>
      </c>
      <c r="H114" s="172">
        <v>1</v>
      </c>
      <c r="I114" s="172">
        <v>6</v>
      </c>
      <c r="J114" s="172">
        <v>1</v>
      </c>
      <c r="K114" s="174">
        <f t="shared" si="22"/>
        <v>0.5</v>
      </c>
      <c r="L114" s="198"/>
      <c r="M114" s="219" t="s">
        <v>109</v>
      </c>
    </row>
    <row r="115" spans="1:13" ht="35.25" customHeight="1">
      <c r="A115" s="177"/>
      <c r="B115" s="171"/>
      <c r="C115" s="26" t="s">
        <v>4</v>
      </c>
      <c r="D115" s="18">
        <v>0</v>
      </c>
      <c r="E115" s="18">
        <v>0</v>
      </c>
      <c r="F115" s="19">
        <v>0</v>
      </c>
      <c r="G115" s="178"/>
      <c r="H115" s="178"/>
      <c r="I115" s="178"/>
      <c r="J115" s="178"/>
      <c r="K115" s="176" t="e">
        <f>(#REF!+0.5*K113)/#REF!</f>
        <v>#REF!</v>
      </c>
      <c r="L115" s="202"/>
      <c r="M115" s="220"/>
    </row>
    <row r="116" spans="1:13" ht="25.5" customHeight="1">
      <c r="A116" s="169" t="s">
        <v>269</v>
      </c>
      <c r="B116" s="171" t="s">
        <v>267</v>
      </c>
      <c r="C116" s="26" t="s">
        <v>3</v>
      </c>
      <c r="D116" s="18">
        <v>28366.2</v>
      </c>
      <c r="E116" s="18">
        <v>763.5</v>
      </c>
      <c r="F116" s="19">
        <f t="shared" ref="F116:F147" si="23">E116/D116</f>
        <v>2.6915836453243649E-2</v>
      </c>
      <c r="G116" s="172">
        <f>SUM(H116:J118)</f>
        <v>5</v>
      </c>
      <c r="H116" s="172">
        <v>0</v>
      </c>
      <c r="I116" s="172">
        <v>4</v>
      </c>
      <c r="J116" s="172">
        <v>1</v>
      </c>
      <c r="K116" s="174">
        <f>(H116+0.5*I116)/G116</f>
        <v>0.4</v>
      </c>
      <c r="L116" s="217" t="s">
        <v>264</v>
      </c>
      <c r="M116" s="195" t="s">
        <v>104</v>
      </c>
    </row>
    <row r="117" spans="1:13" ht="25.5" customHeight="1">
      <c r="A117" s="177"/>
      <c r="B117" s="171"/>
      <c r="C117" s="26" t="s">
        <v>4</v>
      </c>
      <c r="D117" s="18">
        <v>1418.3</v>
      </c>
      <c r="E117" s="18">
        <v>38.200000000000003</v>
      </c>
      <c r="F117" s="19">
        <f t="shared" si="23"/>
        <v>2.6933652964817038E-2</v>
      </c>
      <c r="G117" s="178"/>
      <c r="H117" s="178"/>
      <c r="I117" s="178"/>
      <c r="J117" s="178"/>
      <c r="K117" s="176" t="e">
        <f>(#REF!+0.5*#REF!)/K107</f>
        <v>#REF!</v>
      </c>
      <c r="L117" s="218"/>
      <c r="M117" s="195"/>
    </row>
    <row r="118" spans="1:13" ht="25.5" customHeight="1">
      <c r="A118" s="177"/>
      <c r="B118" s="171"/>
      <c r="C118" s="26" t="s">
        <v>5</v>
      </c>
      <c r="D118" s="18">
        <v>26947.9</v>
      </c>
      <c r="E118" s="18">
        <v>725.3</v>
      </c>
      <c r="F118" s="19">
        <f t="shared" si="23"/>
        <v>2.6914898749067641E-2</v>
      </c>
      <c r="G118" s="178"/>
      <c r="H118" s="173"/>
      <c r="I118" s="178"/>
      <c r="J118" s="178"/>
      <c r="K118" s="176" t="e">
        <f>(#REF!+0.5*K108)/#REF!</f>
        <v>#REF!</v>
      </c>
      <c r="L118" s="218"/>
      <c r="M118" s="195"/>
    </row>
    <row r="119" spans="1:13" ht="21.75" customHeight="1">
      <c r="A119" s="180" t="s">
        <v>30</v>
      </c>
      <c r="B119" s="183" t="s">
        <v>218</v>
      </c>
      <c r="C119" s="15" t="s">
        <v>3</v>
      </c>
      <c r="D119" s="16">
        <v>6195845</v>
      </c>
      <c r="E119" s="16">
        <v>6089434.1634300016</v>
      </c>
      <c r="F119" s="17">
        <f t="shared" si="23"/>
        <v>0.98282545212638495</v>
      </c>
      <c r="G119" s="180">
        <f>SUM(H119:J123)</f>
        <v>40</v>
      </c>
      <c r="H119" s="180">
        <f>SUM(H124:H139)</f>
        <v>5</v>
      </c>
      <c r="I119" s="180">
        <f t="shared" ref="I119" si="24">SUM(I124:I139)</f>
        <v>23</v>
      </c>
      <c r="J119" s="180">
        <f>SUM(J124:J139)</f>
        <v>12</v>
      </c>
      <c r="K119" s="184">
        <f>(H119+0.5*I119)/G119</f>
        <v>0.41249999999999998</v>
      </c>
      <c r="L119" s="187"/>
      <c r="M119" s="190" t="s">
        <v>110</v>
      </c>
    </row>
    <row r="120" spans="1:13" ht="21.75" customHeight="1">
      <c r="A120" s="181"/>
      <c r="B120" s="183"/>
      <c r="C120" s="15" t="s">
        <v>4</v>
      </c>
      <c r="D120" s="16">
        <v>5478532.2999999998</v>
      </c>
      <c r="E120" s="16">
        <v>5911409.3053600006</v>
      </c>
      <c r="F120" s="17">
        <f t="shared" si="23"/>
        <v>1.0790133162781574</v>
      </c>
      <c r="G120" s="181"/>
      <c r="H120" s="181"/>
      <c r="I120" s="181"/>
      <c r="J120" s="181"/>
      <c r="K120" s="185" t="e">
        <f>(#REF!+0.5*#REF!)/#REF!</f>
        <v>#REF!</v>
      </c>
      <c r="L120" s="188"/>
      <c r="M120" s="191"/>
    </row>
    <row r="121" spans="1:13" ht="21.75" customHeight="1">
      <c r="A121" s="181"/>
      <c r="B121" s="183"/>
      <c r="C121" s="15" t="s">
        <v>5</v>
      </c>
      <c r="D121" s="16">
        <v>39543.9</v>
      </c>
      <c r="E121" s="16">
        <v>48221.656860000003</v>
      </c>
      <c r="F121" s="17">
        <f t="shared" si="23"/>
        <v>1.2194461562971786</v>
      </c>
      <c r="G121" s="181"/>
      <c r="H121" s="181"/>
      <c r="I121" s="181"/>
      <c r="J121" s="181"/>
      <c r="K121" s="185" t="e">
        <f>(#REF!+0.5*K119)/#REF!</f>
        <v>#REF!</v>
      </c>
      <c r="L121" s="188"/>
      <c r="M121" s="191"/>
    </row>
    <row r="122" spans="1:13" ht="21.75" customHeight="1">
      <c r="A122" s="181"/>
      <c r="B122" s="183"/>
      <c r="C122" s="15" t="s">
        <v>6</v>
      </c>
      <c r="D122" s="16">
        <v>377776.6</v>
      </c>
      <c r="E122" s="16">
        <v>16187.301210000001</v>
      </c>
      <c r="F122" s="17">
        <f t="shared" si="23"/>
        <v>4.284887208471886E-2</v>
      </c>
      <c r="G122" s="181"/>
      <c r="H122" s="181"/>
      <c r="I122" s="181"/>
      <c r="J122" s="181"/>
      <c r="K122" s="185" t="e">
        <f>(K119+0.5*K120)/#REF!</f>
        <v>#REF!</v>
      </c>
      <c r="L122" s="188"/>
      <c r="M122" s="191"/>
    </row>
    <row r="123" spans="1:13" ht="21.75" customHeight="1">
      <c r="A123" s="182"/>
      <c r="B123" s="183"/>
      <c r="C123" s="15" t="s">
        <v>7</v>
      </c>
      <c r="D123" s="16">
        <v>299992.2</v>
      </c>
      <c r="E123" s="16">
        <v>113615.9</v>
      </c>
      <c r="F123" s="17">
        <f t="shared" si="23"/>
        <v>0.37872951363402113</v>
      </c>
      <c r="G123" s="182"/>
      <c r="H123" s="182"/>
      <c r="I123" s="182"/>
      <c r="J123" s="182"/>
      <c r="K123" s="186" t="e">
        <f t="shared" ref="K123" si="25">(K120+0.5*K121)/K119</f>
        <v>#REF!</v>
      </c>
      <c r="L123" s="189"/>
      <c r="M123" s="192"/>
    </row>
    <row r="124" spans="1:13" ht="23.25" customHeight="1">
      <c r="A124" s="169" t="s">
        <v>31</v>
      </c>
      <c r="B124" s="171" t="s">
        <v>220</v>
      </c>
      <c r="C124" s="26" t="s">
        <v>3</v>
      </c>
      <c r="D124" s="18">
        <v>876552.60000000009</v>
      </c>
      <c r="E124" s="18">
        <v>245917.68943</v>
      </c>
      <c r="F124" s="19">
        <f t="shared" si="23"/>
        <v>0.28055097826416803</v>
      </c>
      <c r="G124" s="172">
        <f>SUM(H124:J128)</f>
        <v>17</v>
      </c>
      <c r="H124" s="172">
        <v>1</v>
      </c>
      <c r="I124" s="172">
        <v>8</v>
      </c>
      <c r="J124" s="172">
        <v>8</v>
      </c>
      <c r="K124" s="174">
        <f t="shared" ref="K124" si="26">(H124+0.5*I124)/G124</f>
        <v>0.29411764705882354</v>
      </c>
      <c r="L124" s="198" t="s">
        <v>282</v>
      </c>
      <c r="M124" s="200" t="s">
        <v>62</v>
      </c>
    </row>
    <row r="125" spans="1:13" ht="23.25" customHeight="1">
      <c r="A125" s="177"/>
      <c r="B125" s="171"/>
      <c r="C125" s="26" t="s">
        <v>4</v>
      </c>
      <c r="D125" s="18">
        <v>635888.30000000005</v>
      </c>
      <c r="E125" s="18">
        <v>67892.831359999996</v>
      </c>
      <c r="F125" s="19">
        <f t="shared" si="23"/>
        <v>0.10676848647789242</v>
      </c>
      <c r="G125" s="178"/>
      <c r="H125" s="178"/>
      <c r="I125" s="178"/>
      <c r="J125" s="178"/>
      <c r="K125" s="176" t="e">
        <f t="shared" ref="K125:K130" si="27">(K122+0.5*K123)/K121</f>
        <v>#REF!</v>
      </c>
      <c r="L125" s="199"/>
      <c r="M125" s="201"/>
    </row>
    <row r="126" spans="1:13" ht="23.25" customHeight="1">
      <c r="A126" s="177"/>
      <c r="B126" s="171"/>
      <c r="C126" s="26" t="s">
        <v>5</v>
      </c>
      <c r="D126" s="18">
        <v>29619.3</v>
      </c>
      <c r="E126" s="18">
        <v>48221.656860000003</v>
      </c>
      <c r="F126" s="19">
        <f t="shared" si="23"/>
        <v>1.6280484974324174</v>
      </c>
      <c r="G126" s="178"/>
      <c r="H126" s="178"/>
      <c r="I126" s="178"/>
      <c r="J126" s="178"/>
      <c r="K126" s="176" t="e">
        <f t="shared" si="27"/>
        <v>#REF!</v>
      </c>
      <c r="L126" s="199"/>
      <c r="M126" s="201"/>
    </row>
    <row r="127" spans="1:13" ht="23.25" customHeight="1">
      <c r="A127" s="177"/>
      <c r="B127" s="171"/>
      <c r="C127" s="26" t="s">
        <v>6</v>
      </c>
      <c r="D127" s="18">
        <v>86045</v>
      </c>
      <c r="E127" s="18">
        <v>16187.301210000001</v>
      </c>
      <c r="F127" s="19">
        <f t="shared" si="23"/>
        <v>0.18812599465396015</v>
      </c>
      <c r="G127" s="178"/>
      <c r="H127" s="178"/>
      <c r="I127" s="178"/>
      <c r="J127" s="178"/>
      <c r="K127" s="176" t="e">
        <f t="shared" si="27"/>
        <v>#REF!</v>
      </c>
      <c r="L127" s="199"/>
      <c r="M127" s="201"/>
    </row>
    <row r="128" spans="1:13" ht="23.25" customHeight="1">
      <c r="A128" s="170"/>
      <c r="B128" s="171"/>
      <c r="C128" s="26" t="s">
        <v>7</v>
      </c>
      <c r="D128" s="18">
        <v>125000</v>
      </c>
      <c r="E128" s="18">
        <v>113615.9</v>
      </c>
      <c r="F128" s="19">
        <f t="shared" si="23"/>
        <v>0.90892719999999994</v>
      </c>
      <c r="G128" s="173"/>
      <c r="H128" s="173"/>
      <c r="I128" s="173"/>
      <c r="J128" s="173"/>
      <c r="K128" s="175" t="e">
        <f t="shared" si="27"/>
        <v>#REF!</v>
      </c>
      <c r="L128" s="202"/>
      <c r="M128" s="201"/>
    </row>
    <row r="129" spans="1:13" ht="22.5" customHeight="1">
      <c r="A129" s="169" t="s">
        <v>32</v>
      </c>
      <c r="B129" s="171" t="s">
        <v>221</v>
      </c>
      <c r="C129" s="26" t="s">
        <v>3</v>
      </c>
      <c r="D129" s="18">
        <v>555575.37000000011</v>
      </c>
      <c r="E129" s="18">
        <v>0</v>
      </c>
      <c r="F129" s="19">
        <f t="shared" si="23"/>
        <v>0</v>
      </c>
      <c r="G129" s="172">
        <f>SUM(H129:J131)</f>
        <v>3</v>
      </c>
      <c r="H129" s="172">
        <v>1</v>
      </c>
      <c r="I129" s="172">
        <v>0</v>
      </c>
      <c r="J129" s="172">
        <v>2</v>
      </c>
      <c r="K129" s="174">
        <f>(H129+0.5*I129)/G129</f>
        <v>0.33333333333333331</v>
      </c>
      <c r="L129" s="198" t="s">
        <v>282</v>
      </c>
      <c r="M129" s="200" t="s">
        <v>111</v>
      </c>
    </row>
    <row r="130" spans="1:13" ht="22.5" customHeight="1">
      <c r="A130" s="177"/>
      <c r="B130" s="171"/>
      <c r="C130" s="26" t="s">
        <v>4</v>
      </c>
      <c r="D130" s="18">
        <v>278537.90000000002</v>
      </c>
      <c r="E130" s="18">
        <v>0</v>
      </c>
      <c r="F130" s="19">
        <f t="shared" si="23"/>
        <v>0</v>
      </c>
      <c r="G130" s="178"/>
      <c r="H130" s="178"/>
      <c r="I130" s="178"/>
      <c r="J130" s="178"/>
      <c r="K130" s="176" t="e">
        <f t="shared" si="27"/>
        <v>#REF!</v>
      </c>
      <c r="L130" s="199"/>
      <c r="M130" s="201"/>
    </row>
    <row r="131" spans="1:13" ht="22.5" customHeight="1">
      <c r="A131" s="177"/>
      <c r="B131" s="171"/>
      <c r="C131" s="26" t="s">
        <v>6</v>
      </c>
      <c r="D131" s="18">
        <v>276677.90000000002</v>
      </c>
      <c r="E131" s="18">
        <v>0</v>
      </c>
      <c r="F131" s="19">
        <f t="shared" si="23"/>
        <v>0</v>
      </c>
      <c r="G131" s="178"/>
      <c r="H131" s="178"/>
      <c r="I131" s="178"/>
      <c r="J131" s="178"/>
      <c r="K131" s="176" t="e">
        <f>(K129+0.5*K130)/K128</f>
        <v>#REF!</v>
      </c>
      <c r="L131" s="199"/>
      <c r="M131" s="201"/>
    </row>
    <row r="132" spans="1:13" ht="32.25" customHeight="1">
      <c r="A132" s="169" t="s">
        <v>51</v>
      </c>
      <c r="B132" s="171" t="s">
        <v>222</v>
      </c>
      <c r="C132" s="26" t="s">
        <v>3</v>
      </c>
      <c r="D132" s="18">
        <v>159194.79999999999</v>
      </c>
      <c r="E132" s="18">
        <v>74479.599999999991</v>
      </c>
      <c r="F132" s="19">
        <f t="shared" si="23"/>
        <v>0.46785196501393261</v>
      </c>
      <c r="G132" s="172">
        <f>SUM(H132:J133)</f>
        <v>5</v>
      </c>
      <c r="H132" s="172">
        <v>0</v>
      </c>
      <c r="I132" s="172">
        <v>5</v>
      </c>
      <c r="J132" s="172">
        <v>0</v>
      </c>
      <c r="K132" s="174">
        <f t="shared" ref="K132" si="28">(H132+0.5*I132)/G132</f>
        <v>0.5</v>
      </c>
      <c r="L132" s="215"/>
      <c r="M132" s="200" t="s">
        <v>44</v>
      </c>
    </row>
    <row r="133" spans="1:13" ht="93" customHeight="1">
      <c r="A133" s="177"/>
      <c r="B133" s="171"/>
      <c r="C133" s="26" t="s">
        <v>4</v>
      </c>
      <c r="D133" s="18">
        <v>159194.79999999999</v>
      </c>
      <c r="E133" s="18">
        <v>74479.599999999991</v>
      </c>
      <c r="F133" s="19">
        <f t="shared" si="23"/>
        <v>0.46785196501393261</v>
      </c>
      <c r="G133" s="178"/>
      <c r="H133" s="178"/>
      <c r="I133" s="178"/>
      <c r="J133" s="178"/>
      <c r="K133" s="176" t="e">
        <f>(K131+0.5*#REF!)/#REF!</f>
        <v>#REF!</v>
      </c>
      <c r="L133" s="216"/>
      <c r="M133" s="201"/>
    </row>
    <row r="134" spans="1:13" ht="31.5" customHeight="1">
      <c r="A134" s="169" t="s">
        <v>112</v>
      </c>
      <c r="B134" s="171" t="s">
        <v>223</v>
      </c>
      <c r="C134" s="26" t="s">
        <v>3</v>
      </c>
      <c r="D134" s="18">
        <v>49476.3</v>
      </c>
      <c r="E134" s="18">
        <v>23196.274000000001</v>
      </c>
      <c r="F134" s="19">
        <f t="shared" si="23"/>
        <v>0.46883606898656527</v>
      </c>
      <c r="G134" s="172">
        <f>SUM(H134:J135)</f>
        <v>4</v>
      </c>
      <c r="H134" s="172">
        <v>0</v>
      </c>
      <c r="I134" s="172">
        <v>4</v>
      </c>
      <c r="J134" s="172">
        <v>0</v>
      </c>
      <c r="K134" s="174">
        <f t="shared" ref="K134" si="29">(H134+0.5*I134)/G134</f>
        <v>0.5</v>
      </c>
      <c r="L134" s="198"/>
      <c r="M134" s="200" t="s">
        <v>65</v>
      </c>
    </row>
    <row r="135" spans="1:13" ht="31.5" customHeight="1">
      <c r="A135" s="177"/>
      <c r="B135" s="171"/>
      <c r="C135" s="26" t="s">
        <v>4</v>
      </c>
      <c r="D135" s="18">
        <v>49476.3</v>
      </c>
      <c r="E135" s="18">
        <v>23196.274000000001</v>
      </c>
      <c r="F135" s="19">
        <f t="shared" si="23"/>
        <v>0.46883606898656527</v>
      </c>
      <c r="G135" s="178"/>
      <c r="H135" s="178"/>
      <c r="I135" s="178"/>
      <c r="J135" s="178"/>
      <c r="K135" s="176" t="e">
        <f>(#REF!+0.5*#REF!)/#REF!</f>
        <v>#REF!</v>
      </c>
      <c r="L135" s="199"/>
      <c r="M135" s="201"/>
    </row>
    <row r="136" spans="1:13" ht="21.75" customHeight="1">
      <c r="A136" s="169" t="s">
        <v>117</v>
      </c>
      <c r="B136" s="171" t="s">
        <v>224</v>
      </c>
      <c r="C136" s="26" t="s">
        <v>3</v>
      </c>
      <c r="D136" s="18">
        <v>4541045.8999999994</v>
      </c>
      <c r="E136" s="18">
        <v>5745840.6000000006</v>
      </c>
      <c r="F136" s="19">
        <f t="shared" si="23"/>
        <v>1.2653121607953801</v>
      </c>
      <c r="G136" s="172">
        <f t="shared" ref="G136" si="30">SUM(H136:J139)</f>
        <v>11</v>
      </c>
      <c r="H136" s="172">
        <v>3</v>
      </c>
      <c r="I136" s="172">
        <v>6</v>
      </c>
      <c r="J136" s="172">
        <v>2</v>
      </c>
      <c r="K136" s="174">
        <f t="shared" ref="K136" si="31">(H136+0.5*I136)/G136</f>
        <v>0.54545454545454541</v>
      </c>
      <c r="L136" s="198"/>
      <c r="M136" s="200" t="s">
        <v>64</v>
      </c>
    </row>
    <row r="137" spans="1:13" ht="21.75" customHeight="1">
      <c r="A137" s="177"/>
      <c r="B137" s="171"/>
      <c r="C137" s="26" t="s">
        <v>4</v>
      </c>
      <c r="D137" s="18">
        <v>4356838.3999999994</v>
      </c>
      <c r="E137" s="18">
        <v>5745840.6000000006</v>
      </c>
      <c r="F137" s="19">
        <f t="shared" si="23"/>
        <v>1.3188096671200844</v>
      </c>
      <c r="G137" s="178"/>
      <c r="H137" s="178"/>
      <c r="I137" s="178"/>
      <c r="J137" s="178"/>
      <c r="K137" s="176" t="e">
        <f>(#REF!+0.5*#REF!)/#REF!</f>
        <v>#REF!</v>
      </c>
      <c r="L137" s="199"/>
      <c r="M137" s="201"/>
    </row>
    <row r="138" spans="1:13" ht="21.75" customHeight="1">
      <c r="A138" s="177"/>
      <c r="B138" s="171"/>
      <c r="C138" s="26" t="s">
        <v>6</v>
      </c>
      <c r="D138" s="18">
        <v>9215.2999999999993</v>
      </c>
      <c r="E138" s="18">
        <v>0</v>
      </c>
      <c r="F138" s="19">
        <f t="shared" si="23"/>
        <v>0</v>
      </c>
      <c r="G138" s="178"/>
      <c r="H138" s="178"/>
      <c r="I138" s="178"/>
      <c r="J138" s="178"/>
      <c r="K138" s="176" t="e">
        <f>(K136+0.5*K137)/#REF!</f>
        <v>#REF!</v>
      </c>
      <c r="L138" s="199"/>
      <c r="M138" s="201"/>
    </row>
    <row r="139" spans="1:13" ht="21.75" customHeight="1">
      <c r="A139" s="170"/>
      <c r="B139" s="171"/>
      <c r="C139" s="26" t="s">
        <v>7</v>
      </c>
      <c r="D139" s="18">
        <v>174992.2</v>
      </c>
      <c r="E139" s="18">
        <v>0</v>
      </c>
      <c r="F139" s="19">
        <f t="shared" si="23"/>
        <v>0</v>
      </c>
      <c r="G139" s="173"/>
      <c r="H139" s="173"/>
      <c r="I139" s="173"/>
      <c r="J139" s="173"/>
      <c r="K139" s="175" t="e">
        <f>(K137+0.5*#REF!)/K136</f>
        <v>#REF!</v>
      </c>
      <c r="L139" s="202"/>
      <c r="M139" s="206"/>
    </row>
    <row r="140" spans="1:13" ht="21.75" customHeight="1">
      <c r="A140" s="180" t="s">
        <v>114</v>
      </c>
      <c r="B140" s="183" t="s">
        <v>113</v>
      </c>
      <c r="C140" s="15" t="s">
        <v>3</v>
      </c>
      <c r="D140" s="16">
        <v>498648.3</v>
      </c>
      <c r="E140" s="16">
        <v>34892.213900000002</v>
      </c>
      <c r="F140" s="17">
        <f t="shared" si="23"/>
        <v>6.9973594415141907E-2</v>
      </c>
      <c r="G140" s="180">
        <f>SUM(H140:J144)</f>
        <v>8</v>
      </c>
      <c r="H140" s="180">
        <v>3</v>
      </c>
      <c r="I140" s="180">
        <v>3</v>
      </c>
      <c r="J140" s="180">
        <v>2</v>
      </c>
      <c r="K140" s="184">
        <f>(H140+0.5*I140)/G140</f>
        <v>0.5625</v>
      </c>
      <c r="L140" s="187"/>
      <c r="M140" s="190" t="s">
        <v>115</v>
      </c>
    </row>
    <row r="141" spans="1:13" ht="21.75" customHeight="1">
      <c r="A141" s="181"/>
      <c r="B141" s="183"/>
      <c r="C141" s="15" t="s">
        <v>4</v>
      </c>
      <c r="D141" s="16">
        <v>146499</v>
      </c>
      <c r="E141" s="16">
        <v>5516.4292399999995</v>
      </c>
      <c r="F141" s="17">
        <f t="shared" si="23"/>
        <v>3.7655064130130575E-2</v>
      </c>
      <c r="G141" s="181"/>
      <c r="H141" s="181"/>
      <c r="I141" s="181"/>
      <c r="J141" s="181"/>
      <c r="K141" s="185" t="e">
        <f>(K138+0.5*K139)/#REF!</f>
        <v>#REF!</v>
      </c>
      <c r="L141" s="188"/>
      <c r="M141" s="191"/>
    </row>
    <row r="142" spans="1:13" ht="21.75" customHeight="1">
      <c r="A142" s="181"/>
      <c r="B142" s="183"/>
      <c r="C142" s="15" t="s">
        <v>5</v>
      </c>
      <c r="D142" s="16">
        <v>218358.1</v>
      </c>
      <c r="E142" s="16">
        <v>8029.4181200000003</v>
      </c>
      <c r="F142" s="17">
        <f t="shared" si="23"/>
        <v>3.6771789642793193E-2</v>
      </c>
      <c r="G142" s="181"/>
      <c r="H142" s="181"/>
      <c r="I142" s="181"/>
      <c r="J142" s="181"/>
      <c r="K142" s="185" t="e">
        <f t="shared" ref="K142" si="32">(K139+0.5*K140)/K138</f>
        <v>#REF!</v>
      </c>
      <c r="L142" s="188"/>
      <c r="M142" s="191"/>
    </row>
    <row r="143" spans="1:13" ht="21.75" customHeight="1">
      <c r="A143" s="181"/>
      <c r="B143" s="183"/>
      <c r="C143" s="15" t="s">
        <v>6</v>
      </c>
      <c r="D143" s="16">
        <v>118291.2</v>
      </c>
      <c r="E143" s="16">
        <v>14146.366540000001</v>
      </c>
      <c r="F143" s="17">
        <f t="shared" si="23"/>
        <v>0.11958934003543797</v>
      </c>
      <c r="G143" s="181"/>
      <c r="H143" s="181"/>
      <c r="I143" s="181"/>
      <c r="J143" s="181"/>
      <c r="K143" s="185"/>
      <c r="L143" s="188"/>
      <c r="M143" s="191"/>
    </row>
    <row r="144" spans="1:13" ht="21.75" customHeight="1">
      <c r="A144" s="181"/>
      <c r="B144" s="183"/>
      <c r="C144" s="15" t="s">
        <v>7</v>
      </c>
      <c r="D144" s="16">
        <v>15500</v>
      </c>
      <c r="E144" s="16">
        <v>7200</v>
      </c>
      <c r="F144" s="17">
        <f t="shared" si="23"/>
        <v>0.46451612903225808</v>
      </c>
      <c r="G144" s="181"/>
      <c r="H144" s="181"/>
      <c r="I144" s="181"/>
      <c r="J144" s="181"/>
      <c r="K144" s="185" t="e">
        <f>(K140+0.5*K141)/K139</f>
        <v>#REF!</v>
      </c>
      <c r="L144" s="188"/>
      <c r="M144" s="191"/>
    </row>
    <row r="145" spans="1:13" ht="21.75" customHeight="1">
      <c r="A145" s="169" t="s">
        <v>116</v>
      </c>
      <c r="B145" s="171" t="s">
        <v>225</v>
      </c>
      <c r="C145" s="26" t="s">
        <v>3</v>
      </c>
      <c r="D145" s="18">
        <v>498648.3</v>
      </c>
      <c r="E145" s="18">
        <v>34892.213900000002</v>
      </c>
      <c r="F145" s="19">
        <f t="shared" si="23"/>
        <v>6.9973594415141907E-2</v>
      </c>
      <c r="G145" s="172">
        <f>SUM(H145:J149)</f>
        <v>8</v>
      </c>
      <c r="H145" s="172">
        <v>3</v>
      </c>
      <c r="I145" s="172">
        <v>3</v>
      </c>
      <c r="J145" s="172">
        <v>2</v>
      </c>
      <c r="K145" s="174">
        <f t="shared" ref="K145" si="33">(H145+0.5*I145)/G145</f>
        <v>0.5625</v>
      </c>
      <c r="L145" s="166" t="s">
        <v>264</v>
      </c>
      <c r="M145" s="165" t="s">
        <v>115</v>
      </c>
    </row>
    <row r="146" spans="1:13" ht="21.75" customHeight="1">
      <c r="A146" s="177"/>
      <c r="B146" s="171"/>
      <c r="C146" s="26" t="s">
        <v>4</v>
      </c>
      <c r="D146" s="18">
        <v>146499</v>
      </c>
      <c r="E146" s="18">
        <v>5516.4292399999995</v>
      </c>
      <c r="F146" s="19">
        <f t="shared" si="23"/>
        <v>3.7655064130130575E-2</v>
      </c>
      <c r="G146" s="178"/>
      <c r="H146" s="178"/>
      <c r="I146" s="178"/>
      <c r="J146" s="178"/>
      <c r="K146" s="176" t="e">
        <f>(K144+0.5*#REF!)/K142</f>
        <v>#REF!</v>
      </c>
      <c r="L146" s="166"/>
      <c r="M146" s="165"/>
    </row>
    <row r="147" spans="1:13" ht="21.75" customHeight="1">
      <c r="A147" s="177"/>
      <c r="B147" s="171"/>
      <c r="C147" s="26" t="s">
        <v>5</v>
      </c>
      <c r="D147" s="18">
        <v>218358.1</v>
      </c>
      <c r="E147" s="18">
        <v>8029.4181200000003</v>
      </c>
      <c r="F147" s="19">
        <f t="shared" si="23"/>
        <v>3.6771789642793193E-2</v>
      </c>
      <c r="G147" s="178"/>
      <c r="H147" s="178"/>
      <c r="I147" s="178"/>
      <c r="J147" s="178"/>
      <c r="K147" s="176" t="e">
        <f>(#REF!+0.5*K145)/K144</f>
        <v>#REF!</v>
      </c>
      <c r="L147" s="166"/>
      <c r="M147" s="165"/>
    </row>
    <row r="148" spans="1:13" ht="21.75" customHeight="1">
      <c r="A148" s="177"/>
      <c r="B148" s="171"/>
      <c r="C148" s="26" t="s">
        <v>6</v>
      </c>
      <c r="D148" s="18">
        <v>118291.2</v>
      </c>
      <c r="E148" s="18">
        <v>14146.366540000001</v>
      </c>
      <c r="F148" s="19">
        <f t="shared" ref="F148:F179" si="34">E148/D148</f>
        <v>0.11958934003543797</v>
      </c>
      <c r="G148" s="178"/>
      <c r="H148" s="178"/>
      <c r="I148" s="178"/>
      <c r="J148" s="178"/>
      <c r="K148" s="176"/>
      <c r="L148" s="166"/>
      <c r="M148" s="165"/>
    </row>
    <row r="149" spans="1:13" ht="21.75" customHeight="1">
      <c r="A149" s="177"/>
      <c r="B149" s="171"/>
      <c r="C149" s="26" t="s">
        <v>7</v>
      </c>
      <c r="D149" s="18">
        <v>15500</v>
      </c>
      <c r="E149" s="18">
        <v>7200</v>
      </c>
      <c r="F149" s="19">
        <f t="shared" si="34"/>
        <v>0.46451612903225808</v>
      </c>
      <c r="G149" s="178"/>
      <c r="H149" s="178"/>
      <c r="I149" s="178"/>
      <c r="J149" s="178"/>
      <c r="K149" s="176" t="e">
        <f>(K145+0.5*K146)/#REF!</f>
        <v>#REF!</v>
      </c>
      <c r="L149" s="166"/>
      <c r="M149" s="165"/>
    </row>
    <row r="150" spans="1:13" ht="30" customHeight="1">
      <c r="A150" s="180" t="s">
        <v>119</v>
      </c>
      <c r="B150" s="183" t="s">
        <v>118</v>
      </c>
      <c r="C150" s="15" t="s">
        <v>3</v>
      </c>
      <c r="D150" s="16">
        <v>1625090.5999999999</v>
      </c>
      <c r="E150" s="16">
        <v>690590.70000000007</v>
      </c>
      <c r="F150" s="17">
        <f t="shared" si="34"/>
        <v>0.42495519942088161</v>
      </c>
      <c r="G150" s="180">
        <f>SUM(H150:J151)</f>
        <v>42</v>
      </c>
      <c r="H150" s="180">
        <f>SUM(H152:H159)</f>
        <v>0</v>
      </c>
      <c r="I150" s="180">
        <f>SUM(I152:I159)</f>
        <v>19</v>
      </c>
      <c r="J150" s="180">
        <f>SUM(J152:J159)</f>
        <v>23</v>
      </c>
      <c r="K150" s="184">
        <f>(H150+0.5*I150)/G150</f>
        <v>0.22619047619047619</v>
      </c>
      <c r="L150" s="187"/>
      <c r="M150" s="190" t="s">
        <v>120</v>
      </c>
    </row>
    <row r="151" spans="1:13" ht="45" customHeight="1">
      <c r="A151" s="181"/>
      <c r="B151" s="183"/>
      <c r="C151" s="15" t="s">
        <v>4</v>
      </c>
      <c r="D151" s="16">
        <v>1625090.5999999999</v>
      </c>
      <c r="E151" s="16">
        <v>690590.70000000007</v>
      </c>
      <c r="F151" s="17">
        <f t="shared" si="34"/>
        <v>0.42495519942088161</v>
      </c>
      <c r="G151" s="181"/>
      <c r="H151" s="181"/>
      <c r="I151" s="181"/>
      <c r="J151" s="181"/>
      <c r="K151" s="185" t="e">
        <f>(K149+0.5*#REF!)/K147</f>
        <v>#REF!</v>
      </c>
      <c r="L151" s="188"/>
      <c r="M151" s="191"/>
    </row>
    <row r="152" spans="1:13" ht="37.5" customHeight="1">
      <c r="A152" s="169" t="s">
        <v>121</v>
      </c>
      <c r="B152" s="171" t="s">
        <v>226</v>
      </c>
      <c r="C152" s="26" t="s">
        <v>3</v>
      </c>
      <c r="D152" s="18">
        <v>102684.7</v>
      </c>
      <c r="E152" s="18">
        <v>12473.5</v>
      </c>
      <c r="F152" s="19">
        <f t="shared" si="34"/>
        <v>0.12147379307725494</v>
      </c>
      <c r="G152" s="172">
        <f>SUM(H152:J153)</f>
        <v>18</v>
      </c>
      <c r="H152" s="172">
        <v>0</v>
      </c>
      <c r="I152" s="172">
        <v>10</v>
      </c>
      <c r="J152" s="172">
        <v>8</v>
      </c>
      <c r="K152" s="174">
        <f t="shared" ref="K152" si="35">(H152+0.5*I152)/G152</f>
        <v>0.27777777777777779</v>
      </c>
      <c r="L152" s="211" t="s">
        <v>268</v>
      </c>
      <c r="M152" s="200" t="s">
        <v>122</v>
      </c>
    </row>
    <row r="153" spans="1:13" ht="39" customHeight="1">
      <c r="A153" s="177"/>
      <c r="B153" s="171"/>
      <c r="C153" s="26" t="s">
        <v>4</v>
      </c>
      <c r="D153" s="18">
        <v>102684.7</v>
      </c>
      <c r="E153" s="18">
        <v>12473.5</v>
      </c>
      <c r="F153" s="19">
        <f t="shared" si="34"/>
        <v>0.12147379307725494</v>
      </c>
      <c r="G153" s="178"/>
      <c r="H153" s="178"/>
      <c r="I153" s="178"/>
      <c r="J153" s="178"/>
      <c r="K153" s="176" t="e">
        <f>(#REF!+0.5*#REF!)/#REF!</f>
        <v>#REF!</v>
      </c>
      <c r="L153" s="212"/>
      <c r="M153" s="201"/>
    </row>
    <row r="154" spans="1:13" ht="48" customHeight="1">
      <c r="A154" s="169" t="s">
        <v>123</v>
      </c>
      <c r="B154" s="171" t="s">
        <v>227</v>
      </c>
      <c r="C154" s="26" t="s">
        <v>3</v>
      </c>
      <c r="D154" s="18">
        <v>1313939</v>
      </c>
      <c r="E154" s="18">
        <v>585769.20000000007</v>
      </c>
      <c r="F154" s="19">
        <f t="shared" si="34"/>
        <v>0.44581156355051493</v>
      </c>
      <c r="G154" s="172">
        <f>SUM(H154:J155)</f>
        <v>12</v>
      </c>
      <c r="H154" s="172">
        <v>0</v>
      </c>
      <c r="I154" s="172">
        <v>5</v>
      </c>
      <c r="J154" s="172">
        <v>7</v>
      </c>
      <c r="K154" s="174">
        <f t="shared" ref="K154" si="36">(H154+0.5*I154)/G154</f>
        <v>0.20833333333333334</v>
      </c>
      <c r="L154" s="211" t="s">
        <v>272</v>
      </c>
      <c r="M154" s="213" t="s">
        <v>124</v>
      </c>
    </row>
    <row r="155" spans="1:13" ht="81" customHeight="1">
      <c r="A155" s="177"/>
      <c r="B155" s="171"/>
      <c r="C155" s="26" t="s">
        <v>4</v>
      </c>
      <c r="D155" s="18">
        <v>1313939</v>
      </c>
      <c r="E155" s="18">
        <v>585769.20000000007</v>
      </c>
      <c r="F155" s="19">
        <f t="shared" si="34"/>
        <v>0.44581156355051493</v>
      </c>
      <c r="G155" s="178"/>
      <c r="H155" s="178"/>
      <c r="I155" s="178"/>
      <c r="J155" s="178"/>
      <c r="K155" s="176" t="e">
        <f>(#REF!+0.5*#REF!)/#REF!</f>
        <v>#REF!</v>
      </c>
      <c r="L155" s="212"/>
      <c r="M155" s="214"/>
    </row>
    <row r="156" spans="1:13" ht="34.5" customHeight="1">
      <c r="A156" s="169" t="s">
        <v>125</v>
      </c>
      <c r="B156" s="171" t="s">
        <v>228</v>
      </c>
      <c r="C156" s="26" t="s">
        <v>3</v>
      </c>
      <c r="D156" s="18">
        <v>177169.19999999998</v>
      </c>
      <c r="E156" s="18">
        <v>77896.400000000009</v>
      </c>
      <c r="F156" s="19">
        <f t="shared" si="34"/>
        <v>0.43967235840089597</v>
      </c>
      <c r="G156" s="172">
        <f>SUM(H156:J157)</f>
        <v>9</v>
      </c>
      <c r="H156" s="172">
        <v>0</v>
      </c>
      <c r="I156" s="172">
        <v>3</v>
      </c>
      <c r="J156" s="172">
        <v>6</v>
      </c>
      <c r="K156" s="174">
        <f t="shared" ref="K156" si="37">(H156+0.5*I156)/G156</f>
        <v>0.16666666666666666</v>
      </c>
      <c r="L156" s="211" t="s">
        <v>268</v>
      </c>
      <c r="M156" s="213" t="s">
        <v>126</v>
      </c>
    </row>
    <row r="157" spans="1:13" ht="34.5" customHeight="1">
      <c r="A157" s="177"/>
      <c r="B157" s="171"/>
      <c r="C157" s="26" t="s">
        <v>4</v>
      </c>
      <c r="D157" s="18">
        <v>177169.19999999998</v>
      </c>
      <c r="E157" s="18">
        <v>77896.400000000009</v>
      </c>
      <c r="F157" s="19">
        <f t="shared" si="34"/>
        <v>0.43967235840089597</v>
      </c>
      <c r="G157" s="178"/>
      <c r="H157" s="178"/>
      <c r="I157" s="178"/>
      <c r="J157" s="178"/>
      <c r="K157" s="176" t="e">
        <f>(#REF!+0.5*#REF!)/#REF!</f>
        <v>#REF!</v>
      </c>
      <c r="L157" s="212"/>
      <c r="M157" s="214"/>
    </row>
    <row r="158" spans="1:13" ht="30.75" customHeight="1">
      <c r="A158" s="169" t="s">
        <v>127</v>
      </c>
      <c r="B158" s="171" t="s">
        <v>56</v>
      </c>
      <c r="C158" s="26" t="s">
        <v>3</v>
      </c>
      <c r="D158" s="18">
        <v>31297.7</v>
      </c>
      <c r="E158" s="18">
        <v>14451.6</v>
      </c>
      <c r="F158" s="19">
        <f t="shared" si="34"/>
        <v>0.46174639030983106</v>
      </c>
      <c r="G158" s="172">
        <f>SUM(H158:J159)</f>
        <v>3</v>
      </c>
      <c r="H158" s="172">
        <v>0</v>
      </c>
      <c r="I158" s="172">
        <v>1</v>
      </c>
      <c r="J158" s="172">
        <v>2</v>
      </c>
      <c r="K158" s="174">
        <f t="shared" ref="K158" si="38">(H158+0.5*I158)/G158</f>
        <v>0.16666666666666666</v>
      </c>
      <c r="L158" s="198" t="s">
        <v>264</v>
      </c>
      <c r="M158" s="200" t="s">
        <v>126</v>
      </c>
    </row>
    <row r="159" spans="1:13" ht="30.75" customHeight="1">
      <c r="A159" s="177"/>
      <c r="B159" s="171"/>
      <c r="C159" s="26" t="s">
        <v>4</v>
      </c>
      <c r="D159" s="18">
        <v>31297.7</v>
      </c>
      <c r="E159" s="18">
        <v>14451.6</v>
      </c>
      <c r="F159" s="19">
        <f t="shared" si="34"/>
        <v>0.46174639030983106</v>
      </c>
      <c r="G159" s="178"/>
      <c r="H159" s="178"/>
      <c r="I159" s="178"/>
      <c r="J159" s="178"/>
      <c r="K159" s="176" t="e">
        <f>(#REF!+0.5*#REF!)/#REF!</f>
        <v>#REF!</v>
      </c>
      <c r="L159" s="199"/>
      <c r="M159" s="201"/>
    </row>
    <row r="160" spans="1:13" ht="21.75" customHeight="1">
      <c r="A160" s="180" t="s">
        <v>128</v>
      </c>
      <c r="B160" s="183" t="s">
        <v>66</v>
      </c>
      <c r="C160" s="15" t="s">
        <v>3</v>
      </c>
      <c r="D160" s="16">
        <v>1044611.6354799999</v>
      </c>
      <c r="E160" s="16">
        <v>146545.00199999998</v>
      </c>
      <c r="F160" s="17">
        <f t="shared" si="34"/>
        <v>0.1402865878788172</v>
      </c>
      <c r="G160" s="180">
        <f>SUM(H160:J164)</f>
        <v>62</v>
      </c>
      <c r="H160" s="180">
        <f>SUM(H165:H184)</f>
        <v>4</v>
      </c>
      <c r="I160" s="180">
        <f>SUM(I165:I184)</f>
        <v>8</v>
      </c>
      <c r="J160" s="180">
        <f>SUM(J165:J184)</f>
        <v>50</v>
      </c>
      <c r="K160" s="184">
        <f>(H160+0.5*I160)/G160</f>
        <v>0.12903225806451613</v>
      </c>
      <c r="L160" s="187"/>
      <c r="M160" s="190" t="s">
        <v>129</v>
      </c>
    </row>
    <row r="161" spans="1:13" ht="21.75" customHeight="1">
      <c r="A161" s="181"/>
      <c r="B161" s="183"/>
      <c r="C161" s="15" t="s">
        <v>4</v>
      </c>
      <c r="D161" s="16">
        <v>218051.93709999998</v>
      </c>
      <c r="E161" s="16">
        <v>59303.058339999996</v>
      </c>
      <c r="F161" s="17">
        <f t="shared" si="34"/>
        <v>0.27196758317631109</v>
      </c>
      <c r="G161" s="181"/>
      <c r="H161" s="181"/>
      <c r="I161" s="181"/>
      <c r="J161" s="181"/>
      <c r="K161" s="185" t="e">
        <f>(#REF!+0.5*#REF!)/#REF!</f>
        <v>#REF!</v>
      </c>
      <c r="L161" s="188"/>
      <c r="M161" s="191"/>
    </row>
    <row r="162" spans="1:13" ht="21.75" customHeight="1">
      <c r="A162" s="181"/>
      <c r="B162" s="183"/>
      <c r="C162" s="15" t="s">
        <v>5</v>
      </c>
      <c r="D162" s="16">
        <v>371338.87014999997</v>
      </c>
      <c r="E162" s="16">
        <v>86317.643660000002</v>
      </c>
      <c r="F162" s="17">
        <f t="shared" si="34"/>
        <v>0.23244979343297009</v>
      </c>
      <c r="G162" s="181"/>
      <c r="H162" s="181"/>
      <c r="I162" s="181"/>
      <c r="J162" s="181"/>
      <c r="K162" s="185" t="e">
        <f>(#REF!+0.5*K160)/#REF!</f>
        <v>#REF!</v>
      </c>
      <c r="L162" s="188"/>
      <c r="M162" s="191"/>
    </row>
    <row r="163" spans="1:13" ht="21.75" customHeight="1">
      <c r="A163" s="181"/>
      <c r="B163" s="183"/>
      <c r="C163" s="15" t="s">
        <v>6</v>
      </c>
      <c r="D163" s="16">
        <v>3351.5092300000001</v>
      </c>
      <c r="E163" s="16">
        <v>0</v>
      </c>
      <c r="F163" s="17">
        <f t="shared" si="34"/>
        <v>0</v>
      </c>
      <c r="G163" s="181"/>
      <c r="H163" s="181"/>
      <c r="I163" s="181"/>
      <c r="J163" s="181"/>
      <c r="K163" s="185" t="e">
        <f>(K160+0.5*K161)/#REF!</f>
        <v>#REF!</v>
      </c>
      <c r="L163" s="188"/>
      <c r="M163" s="191"/>
    </row>
    <row r="164" spans="1:13" ht="21.75" customHeight="1">
      <c r="A164" s="182"/>
      <c r="B164" s="183"/>
      <c r="C164" s="15" t="s">
        <v>7</v>
      </c>
      <c r="D164" s="16">
        <v>451869.31900000002</v>
      </c>
      <c r="E164" s="16">
        <v>924.3</v>
      </c>
      <c r="F164" s="17">
        <f t="shared" si="34"/>
        <v>2.0455028946101115E-3</v>
      </c>
      <c r="G164" s="182"/>
      <c r="H164" s="182"/>
      <c r="I164" s="182"/>
      <c r="J164" s="182"/>
      <c r="K164" s="186" t="e">
        <f t="shared" ref="K164" si="39">(K161+0.5*K162)/K160</f>
        <v>#REF!</v>
      </c>
      <c r="L164" s="189"/>
      <c r="M164" s="192"/>
    </row>
    <row r="165" spans="1:13" ht="29.25" customHeight="1">
      <c r="A165" s="169" t="s">
        <v>130</v>
      </c>
      <c r="B165" s="171" t="s">
        <v>67</v>
      </c>
      <c r="C165" s="26" t="s">
        <v>3</v>
      </c>
      <c r="D165" s="18">
        <v>9546.3529999999992</v>
      </c>
      <c r="E165" s="18">
        <v>290.09000000000003</v>
      </c>
      <c r="F165" s="19">
        <f t="shared" si="34"/>
        <v>3.0387520763164744E-2</v>
      </c>
      <c r="G165" s="172">
        <f>SUM(H165:J166)</f>
        <v>16</v>
      </c>
      <c r="H165" s="172">
        <v>1</v>
      </c>
      <c r="I165" s="172">
        <v>1</v>
      </c>
      <c r="J165" s="172">
        <v>14</v>
      </c>
      <c r="K165" s="174">
        <f t="shared" ref="K165" si="40">(H165+0.5*I165)/G165</f>
        <v>9.375E-2</v>
      </c>
      <c r="L165" s="198" t="s">
        <v>268</v>
      </c>
      <c r="M165" s="200" t="s">
        <v>131</v>
      </c>
    </row>
    <row r="166" spans="1:13" ht="29.25" customHeight="1">
      <c r="A166" s="177"/>
      <c r="B166" s="171"/>
      <c r="C166" s="26" t="s">
        <v>4</v>
      </c>
      <c r="D166" s="18">
        <v>9546.3529999999992</v>
      </c>
      <c r="E166" s="18">
        <v>290.09000000000003</v>
      </c>
      <c r="F166" s="19">
        <f t="shared" si="34"/>
        <v>3.0387520763164744E-2</v>
      </c>
      <c r="G166" s="178"/>
      <c r="H166" s="178"/>
      <c r="I166" s="178"/>
      <c r="J166" s="178"/>
      <c r="K166" s="176" t="e">
        <f t="shared" ref="K166" si="41">(K163+0.5*K164)/K162</f>
        <v>#REF!</v>
      </c>
      <c r="L166" s="199"/>
      <c r="M166" s="201"/>
    </row>
    <row r="167" spans="1:13" ht="21" customHeight="1">
      <c r="A167" s="169" t="s">
        <v>143</v>
      </c>
      <c r="B167" s="171" t="s">
        <v>68</v>
      </c>
      <c r="C167" s="26" t="s">
        <v>3</v>
      </c>
      <c r="D167" s="18">
        <v>112270.51028999999</v>
      </c>
      <c r="E167" s="18">
        <v>38041.4</v>
      </c>
      <c r="F167" s="19">
        <f t="shared" si="34"/>
        <v>0.3388369742128835</v>
      </c>
      <c r="G167" s="172">
        <f>SUM(H167:J170)</f>
        <v>22</v>
      </c>
      <c r="H167" s="172">
        <v>1</v>
      </c>
      <c r="I167" s="172">
        <v>3</v>
      </c>
      <c r="J167" s="172">
        <v>18</v>
      </c>
      <c r="K167" s="174">
        <f t="shared" ref="K167" si="42">(H167+0.5*I167)/G167</f>
        <v>0.11363636363636363</v>
      </c>
      <c r="L167" s="198" t="s">
        <v>268</v>
      </c>
      <c r="M167" s="207" t="s">
        <v>132</v>
      </c>
    </row>
    <row r="168" spans="1:13" ht="21" customHeight="1">
      <c r="A168" s="177"/>
      <c r="B168" s="171"/>
      <c r="C168" s="26" t="s">
        <v>4</v>
      </c>
      <c r="D168" s="18">
        <v>21970.29522</v>
      </c>
      <c r="E168" s="18">
        <v>9522.9</v>
      </c>
      <c r="F168" s="19">
        <f t="shared" si="34"/>
        <v>0.43344433493688844</v>
      </c>
      <c r="G168" s="178"/>
      <c r="H168" s="178"/>
      <c r="I168" s="178"/>
      <c r="J168" s="178"/>
      <c r="K168" s="176" t="e">
        <f>(#REF!+0.5*#REF!)/#REF!</f>
        <v>#REF!</v>
      </c>
      <c r="L168" s="199"/>
      <c r="M168" s="208"/>
    </row>
    <row r="169" spans="1:13" ht="21" customHeight="1">
      <c r="A169" s="177"/>
      <c r="B169" s="171"/>
      <c r="C169" s="26" t="s">
        <v>5</v>
      </c>
      <c r="D169" s="18">
        <v>78474.815069999997</v>
      </c>
      <c r="E169" s="18">
        <v>27594.2</v>
      </c>
      <c r="F169" s="19">
        <f t="shared" si="34"/>
        <v>0.35163128419462741</v>
      </c>
      <c r="G169" s="178"/>
      <c r="H169" s="178"/>
      <c r="I169" s="178"/>
      <c r="J169" s="178"/>
      <c r="K169" s="176" t="e">
        <f>(#REF!+0.5*K167)/#REF!</f>
        <v>#REF!</v>
      </c>
      <c r="L169" s="199"/>
      <c r="M169" s="208"/>
    </row>
    <row r="170" spans="1:13" ht="21" customHeight="1">
      <c r="A170" s="170"/>
      <c r="B170" s="171"/>
      <c r="C170" s="26" t="s">
        <v>7</v>
      </c>
      <c r="D170" s="18">
        <v>11825.4</v>
      </c>
      <c r="E170" s="18">
        <v>924.3</v>
      </c>
      <c r="F170" s="19">
        <f t="shared" si="34"/>
        <v>7.8162260896037339E-2</v>
      </c>
      <c r="G170" s="173"/>
      <c r="H170" s="173"/>
      <c r="I170" s="173"/>
      <c r="J170" s="173"/>
      <c r="K170" s="175" t="e">
        <f>(K168+0.5*K169)/K167</f>
        <v>#REF!</v>
      </c>
      <c r="L170" s="199"/>
      <c r="M170" s="210"/>
    </row>
    <row r="171" spans="1:13" ht="21" customHeight="1">
      <c r="A171" s="169" t="s">
        <v>144</v>
      </c>
      <c r="B171" s="171" t="s">
        <v>69</v>
      </c>
      <c r="C171" s="26" t="s">
        <v>3</v>
      </c>
      <c r="D171" s="18">
        <v>18326.92914</v>
      </c>
      <c r="E171" s="18">
        <v>375.22</v>
      </c>
      <c r="F171" s="19">
        <f t="shared" si="34"/>
        <v>2.0473697319047964E-2</v>
      </c>
      <c r="G171" s="172">
        <f>SUM(H171:J173)</f>
        <v>7</v>
      </c>
      <c r="H171" s="172">
        <v>0</v>
      </c>
      <c r="I171" s="172">
        <v>1</v>
      </c>
      <c r="J171" s="172">
        <v>6</v>
      </c>
      <c r="K171" s="174">
        <f t="shared" ref="K171" si="43">(H171+0.5*I171)/G171</f>
        <v>7.1428571428571425E-2</v>
      </c>
      <c r="L171" s="198" t="s">
        <v>268</v>
      </c>
      <c r="M171" s="207" t="s">
        <v>133</v>
      </c>
    </row>
    <row r="172" spans="1:13" ht="21" customHeight="1">
      <c r="A172" s="177"/>
      <c r="B172" s="171"/>
      <c r="C172" s="26" t="s">
        <v>4</v>
      </c>
      <c r="D172" s="18">
        <v>5658.7</v>
      </c>
      <c r="E172" s="18">
        <v>375.22</v>
      </c>
      <c r="F172" s="19">
        <f t="shared" si="34"/>
        <v>6.6308516090268096E-2</v>
      </c>
      <c r="G172" s="178"/>
      <c r="H172" s="178"/>
      <c r="I172" s="178"/>
      <c r="J172" s="178"/>
      <c r="K172" s="176" t="e">
        <f>(#REF!+0.5*K170)/K169</f>
        <v>#REF!</v>
      </c>
      <c r="L172" s="199"/>
      <c r="M172" s="208"/>
    </row>
    <row r="173" spans="1:13" ht="21" customHeight="1">
      <c r="A173" s="177"/>
      <c r="B173" s="171"/>
      <c r="C173" s="26" t="s">
        <v>5</v>
      </c>
      <c r="D173" s="18">
        <v>12668.229140000001</v>
      </c>
      <c r="E173" s="18">
        <v>0</v>
      </c>
      <c r="F173" s="19">
        <f t="shared" si="34"/>
        <v>0</v>
      </c>
      <c r="G173" s="178"/>
      <c r="H173" s="178"/>
      <c r="I173" s="178"/>
      <c r="J173" s="178"/>
      <c r="K173" s="176" t="e">
        <f>(K170+0.5*K171)/#REF!</f>
        <v>#REF!</v>
      </c>
      <c r="L173" s="199"/>
      <c r="M173" s="208"/>
    </row>
    <row r="174" spans="1:13" ht="21.75" customHeight="1">
      <c r="A174" s="169" t="s">
        <v>145</v>
      </c>
      <c r="B174" s="171" t="s">
        <v>56</v>
      </c>
      <c r="C174" s="26" t="s">
        <v>3</v>
      </c>
      <c r="D174" s="18">
        <v>233444.63954</v>
      </c>
      <c r="E174" s="18">
        <v>107435.94</v>
      </c>
      <c r="F174" s="19">
        <f t="shared" si="34"/>
        <v>0.46022020557722504</v>
      </c>
      <c r="G174" s="172">
        <f>SUM(H174:J176)</f>
        <v>2</v>
      </c>
      <c r="H174" s="172">
        <v>0</v>
      </c>
      <c r="I174" s="172">
        <v>2</v>
      </c>
      <c r="J174" s="172">
        <v>0</v>
      </c>
      <c r="K174" s="174">
        <f t="shared" ref="K174" si="44">(H174+0.5*I174)/G174</f>
        <v>0.5</v>
      </c>
      <c r="L174" s="198"/>
      <c r="M174" s="209" t="s">
        <v>134</v>
      </c>
    </row>
    <row r="175" spans="1:13" ht="21.75" customHeight="1">
      <c r="A175" s="177"/>
      <c r="B175" s="171"/>
      <c r="C175" s="26" t="s">
        <v>4</v>
      </c>
      <c r="D175" s="18">
        <v>101251.01360000001</v>
      </c>
      <c r="E175" s="18">
        <v>48805.229999999996</v>
      </c>
      <c r="F175" s="19">
        <f t="shared" si="34"/>
        <v>0.4820221375048041</v>
      </c>
      <c r="G175" s="178"/>
      <c r="H175" s="178"/>
      <c r="I175" s="178"/>
      <c r="J175" s="178"/>
      <c r="K175" s="176" t="e">
        <f>(#REF!+0.5*#REF!)/K173</f>
        <v>#REF!</v>
      </c>
      <c r="L175" s="199"/>
      <c r="M175" s="209"/>
    </row>
    <row r="176" spans="1:13" ht="21.75" customHeight="1">
      <c r="A176" s="177"/>
      <c r="B176" s="171"/>
      <c r="C176" s="26" t="s">
        <v>5</v>
      </c>
      <c r="D176" s="18">
        <v>132193.62594</v>
      </c>
      <c r="E176" s="18">
        <v>58630.71</v>
      </c>
      <c r="F176" s="19">
        <f t="shared" si="34"/>
        <v>0.44352146015429889</v>
      </c>
      <c r="G176" s="178"/>
      <c r="H176" s="178"/>
      <c r="I176" s="178"/>
      <c r="J176" s="178"/>
      <c r="K176" s="176" t="e">
        <f>(#REF!+0.5*K174)/#REF!</f>
        <v>#REF!</v>
      </c>
      <c r="L176" s="199"/>
      <c r="M176" s="209"/>
    </row>
    <row r="177" spans="1:13" ht="21.75" customHeight="1">
      <c r="A177" s="169" t="s">
        <v>146</v>
      </c>
      <c r="B177" s="171" t="s">
        <v>229</v>
      </c>
      <c r="C177" s="26" t="s">
        <v>3</v>
      </c>
      <c r="D177" s="18">
        <v>666654.90350999997</v>
      </c>
      <c r="E177" s="18">
        <v>0</v>
      </c>
      <c r="F177" s="19">
        <f t="shared" si="34"/>
        <v>0</v>
      </c>
      <c r="G177" s="172">
        <f t="shared" ref="G177" si="45">SUM(H177:J181)</f>
        <v>8</v>
      </c>
      <c r="H177" s="172">
        <v>1</v>
      </c>
      <c r="I177" s="172">
        <v>0</v>
      </c>
      <c r="J177" s="172">
        <v>7</v>
      </c>
      <c r="K177" s="174">
        <f t="shared" ref="K177" si="46">(H177+0.5*I177)/G177</f>
        <v>0.125</v>
      </c>
      <c r="L177" s="198" t="s">
        <v>268</v>
      </c>
      <c r="M177" s="207" t="s">
        <v>135</v>
      </c>
    </row>
    <row r="178" spans="1:13" ht="21.75" customHeight="1">
      <c r="A178" s="177"/>
      <c r="B178" s="171"/>
      <c r="C178" s="26" t="s">
        <v>4</v>
      </c>
      <c r="D178" s="18">
        <v>75647.57527999999</v>
      </c>
      <c r="E178" s="18">
        <v>0</v>
      </c>
      <c r="F178" s="19">
        <f t="shared" si="34"/>
        <v>0</v>
      </c>
      <c r="G178" s="178"/>
      <c r="H178" s="178"/>
      <c r="I178" s="178"/>
      <c r="J178" s="178"/>
      <c r="K178" s="176" t="e">
        <f>(#REF!+0.5*#REF!)/K176</f>
        <v>#REF!</v>
      </c>
      <c r="L178" s="199"/>
      <c r="M178" s="208"/>
    </row>
    <row r="179" spans="1:13" ht="21.75" customHeight="1">
      <c r="A179" s="177"/>
      <c r="B179" s="171"/>
      <c r="C179" s="26" t="s">
        <v>6</v>
      </c>
      <c r="D179" s="18">
        <v>147611.9</v>
      </c>
      <c r="E179" s="18">
        <v>0</v>
      </c>
      <c r="F179" s="19">
        <f t="shared" si="34"/>
        <v>0</v>
      </c>
      <c r="G179" s="178"/>
      <c r="H179" s="178"/>
      <c r="I179" s="178"/>
      <c r="J179" s="178"/>
      <c r="K179" s="176" t="e">
        <f>(K177+0.5*K178)/#REF!</f>
        <v>#REF!</v>
      </c>
      <c r="L179" s="199"/>
      <c r="M179" s="208"/>
    </row>
    <row r="180" spans="1:13" ht="21.75" customHeight="1">
      <c r="A180" s="177"/>
      <c r="B180" s="171"/>
      <c r="C180" s="26" t="s">
        <v>5</v>
      </c>
      <c r="D180" s="18">
        <v>3351.5092300000001</v>
      </c>
      <c r="E180" s="18">
        <v>0</v>
      </c>
      <c r="F180" s="19">
        <f t="shared" ref="F180:F211" si="47">E180/D180</f>
        <v>0</v>
      </c>
      <c r="G180" s="178"/>
      <c r="H180" s="178"/>
      <c r="I180" s="178"/>
      <c r="J180" s="178"/>
      <c r="K180" s="176"/>
      <c r="L180" s="199"/>
      <c r="M180" s="208"/>
    </row>
    <row r="181" spans="1:13" ht="21.75" customHeight="1">
      <c r="A181" s="170"/>
      <c r="B181" s="171"/>
      <c r="C181" s="26" t="s">
        <v>7</v>
      </c>
      <c r="D181" s="18">
        <v>440043.91899999999</v>
      </c>
      <c r="E181" s="18">
        <v>0</v>
      </c>
      <c r="F181" s="19">
        <f t="shared" si="47"/>
        <v>0</v>
      </c>
      <c r="G181" s="173"/>
      <c r="H181" s="173"/>
      <c r="I181" s="173"/>
      <c r="J181" s="173"/>
      <c r="K181" s="175" t="e">
        <f>(K178+0.5*#REF!)/K177</f>
        <v>#REF!</v>
      </c>
      <c r="L181" s="202"/>
      <c r="M181" s="210"/>
    </row>
    <row r="182" spans="1:13" ht="21.75" customHeight="1">
      <c r="A182" s="169" t="s">
        <v>147</v>
      </c>
      <c r="B182" s="171" t="s">
        <v>70</v>
      </c>
      <c r="C182" s="26" t="s">
        <v>3</v>
      </c>
      <c r="D182" s="18">
        <v>4368.3</v>
      </c>
      <c r="E182" s="18">
        <v>402.35199999999998</v>
      </c>
      <c r="F182" s="19">
        <f t="shared" si="47"/>
        <v>9.2107227067738009E-2</v>
      </c>
      <c r="G182" s="172">
        <f>SUM(H182:J184)</f>
        <v>7</v>
      </c>
      <c r="H182" s="172">
        <v>1</v>
      </c>
      <c r="I182" s="172">
        <v>1</v>
      </c>
      <c r="J182" s="172">
        <v>5</v>
      </c>
      <c r="K182" s="174">
        <f t="shared" ref="K182" si="48">(H182+0.5*I182)/G182</f>
        <v>0.21428571428571427</v>
      </c>
      <c r="L182" s="198" t="s">
        <v>268</v>
      </c>
      <c r="M182" s="207" t="s">
        <v>71</v>
      </c>
    </row>
    <row r="183" spans="1:13" ht="21.75" customHeight="1">
      <c r="A183" s="177"/>
      <c r="B183" s="171"/>
      <c r="C183" s="26" t="s">
        <v>4</v>
      </c>
      <c r="D183" s="18">
        <v>3978</v>
      </c>
      <c r="E183" s="18">
        <v>309.61833999999999</v>
      </c>
      <c r="F183" s="19">
        <f t="shared" si="47"/>
        <v>7.7832664655605829E-2</v>
      </c>
      <c r="G183" s="178"/>
      <c r="H183" s="178"/>
      <c r="I183" s="178"/>
      <c r="J183" s="178"/>
      <c r="K183" s="176" t="e">
        <f>(K179+0.5*K181)/#REF!</f>
        <v>#REF!</v>
      </c>
      <c r="L183" s="199"/>
      <c r="M183" s="208"/>
    </row>
    <row r="184" spans="1:13" ht="21.75" customHeight="1">
      <c r="A184" s="177"/>
      <c r="B184" s="171"/>
      <c r="C184" s="26" t="s">
        <v>5</v>
      </c>
      <c r="D184" s="18">
        <v>390.29999999999995</v>
      </c>
      <c r="E184" s="18">
        <v>92.73366</v>
      </c>
      <c r="F184" s="19">
        <f t="shared" si="47"/>
        <v>0.23759584934665645</v>
      </c>
      <c r="G184" s="178"/>
      <c r="H184" s="178"/>
      <c r="I184" s="178"/>
      <c r="J184" s="178"/>
      <c r="K184" s="176" t="e">
        <f>(K181+0.5*K182)/K179</f>
        <v>#REF!</v>
      </c>
      <c r="L184" s="199"/>
      <c r="M184" s="208"/>
    </row>
    <row r="185" spans="1:13" ht="21.75" customHeight="1">
      <c r="A185" s="180" t="s">
        <v>142</v>
      </c>
      <c r="B185" s="183" t="s">
        <v>230</v>
      </c>
      <c r="C185" s="15" t="s">
        <v>3</v>
      </c>
      <c r="D185" s="16">
        <v>1028012.84938</v>
      </c>
      <c r="E185" s="16">
        <v>296383.49859000003</v>
      </c>
      <c r="F185" s="17">
        <f>E185/D185</f>
        <v>0.28830719262774829</v>
      </c>
      <c r="G185" s="180">
        <f>SUM(H185:J188)</f>
        <v>67</v>
      </c>
      <c r="H185" s="180">
        <f>SUM(H189:H204)</f>
        <v>8</v>
      </c>
      <c r="I185" s="180">
        <f>SUM(I189:I204)</f>
        <v>38</v>
      </c>
      <c r="J185" s="180">
        <f>SUM(J189:J204)</f>
        <v>21</v>
      </c>
      <c r="K185" s="184">
        <f>(H185+0.5*I185)/G185</f>
        <v>0.40298507462686567</v>
      </c>
      <c r="L185" s="187"/>
      <c r="M185" s="190" t="s">
        <v>148</v>
      </c>
    </row>
    <row r="186" spans="1:13" ht="21.75" customHeight="1">
      <c r="A186" s="181"/>
      <c r="B186" s="183"/>
      <c r="C186" s="15" t="s">
        <v>4</v>
      </c>
      <c r="D186" s="16">
        <v>598076.82438000001</v>
      </c>
      <c r="E186" s="16">
        <v>210629.62046000001</v>
      </c>
      <c r="F186" s="17">
        <f t="shared" ref="F186:F188" si="49">E186/D186</f>
        <v>0.35217820165218822</v>
      </c>
      <c r="G186" s="181"/>
      <c r="H186" s="181"/>
      <c r="I186" s="181"/>
      <c r="J186" s="181"/>
      <c r="K186" s="185" t="e">
        <f>(#REF!+0.5*#REF!)/K184</f>
        <v>#REF!</v>
      </c>
      <c r="L186" s="188"/>
      <c r="M186" s="191"/>
    </row>
    <row r="187" spans="1:13" ht="21.75" customHeight="1">
      <c r="A187" s="181"/>
      <c r="B187" s="183"/>
      <c r="C187" s="15" t="s">
        <v>5</v>
      </c>
      <c r="D187" s="16">
        <v>194803.625</v>
      </c>
      <c r="E187" s="16">
        <v>19037.309130000001</v>
      </c>
      <c r="F187" s="17">
        <f t="shared" si="49"/>
        <v>9.7725641039790714E-2</v>
      </c>
      <c r="G187" s="181"/>
      <c r="H187" s="181"/>
      <c r="I187" s="181"/>
      <c r="J187" s="181"/>
      <c r="K187" s="185" t="e">
        <f>(#REF!+0.5*K185)/#REF!</f>
        <v>#REF!</v>
      </c>
      <c r="L187" s="188"/>
      <c r="M187" s="191"/>
    </row>
    <row r="188" spans="1:13" ht="21.75" customHeight="1">
      <c r="A188" s="182"/>
      <c r="B188" s="183"/>
      <c r="C188" s="15" t="s">
        <v>7</v>
      </c>
      <c r="D188" s="16">
        <v>235132.4</v>
      </c>
      <c r="E188" s="16">
        <v>66716.569000000003</v>
      </c>
      <c r="F188" s="17">
        <f t="shared" si="49"/>
        <v>0.28374043304963503</v>
      </c>
      <c r="G188" s="182"/>
      <c r="H188" s="182"/>
      <c r="I188" s="182"/>
      <c r="J188" s="182"/>
      <c r="K188" s="186" t="e">
        <f>(K186+0.5*K187)/K185</f>
        <v>#REF!</v>
      </c>
      <c r="L188" s="189"/>
      <c r="M188" s="192"/>
    </row>
    <row r="189" spans="1:13" ht="18.75" customHeight="1">
      <c r="A189" s="169" t="s">
        <v>149</v>
      </c>
      <c r="B189" s="171" t="s">
        <v>137</v>
      </c>
      <c r="C189" s="26" t="s">
        <v>3</v>
      </c>
      <c r="D189" s="18">
        <v>335333.16800000001</v>
      </c>
      <c r="E189" s="18">
        <v>128117.73</v>
      </c>
      <c r="F189" s="19">
        <f t="shared" si="47"/>
        <v>0.38206101342173227</v>
      </c>
      <c r="G189" s="172">
        <f>SUM(H189:J192)</f>
        <v>18</v>
      </c>
      <c r="H189" s="172">
        <v>6</v>
      </c>
      <c r="I189" s="172">
        <v>5</v>
      </c>
      <c r="J189" s="172">
        <v>7</v>
      </c>
      <c r="K189" s="174">
        <f t="shared" ref="K189" si="50">(H189+0.5*I189)/G189</f>
        <v>0.47222222222222221</v>
      </c>
      <c r="L189" s="198" t="s">
        <v>273</v>
      </c>
      <c r="M189" s="200" t="s">
        <v>138</v>
      </c>
    </row>
    <row r="190" spans="1:13" ht="18.75" customHeight="1">
      <c r="A190" s="177"/>
      <c r="B190" s="171"/>
      <c r="C190" s="26" t="s">
        <v>4</v>
      </c>
      <c r="D190" s="18">
        <v>278925.94300000003</v>
      </c>
      <c r="E190" s="18">
        <v>110250.06</v>
      </c>
      <c r="F190" s="19">
        <f t="shared" si="47"/>
        <v>0.39526642381917121</v>
      </c>
      <c r="G190" s="178"/>
      <c r="H190" s="178"/>
      <c r="I190" s="178"/>
      <c r="J190" s="178"/>
      <c r="K190" s="176" t="e">
        <f>(#REF!+0.5*K188)/K187</f>
        <v>#REF!</v>
      </c>
      <c r="L190" s="199"/>
      <c r="M190" s="201"/>
    </row>
    <row r="191" spans="1:13" ht="18.75" customHeight="1">
      <c r="A191" s="177"/>
      <c r="B191" s="171"/>
      <c r="C191" s="26" t="s">
        <v>5</v>
      </c>
      <c r="D191" s="18">
        <v>48909.224999999999</v>
      </c>
      <c r="E191" s="18">
        <v>17867.670000000002</v>
      </c>
      <c r="F191" s="19">
        <f t="shared" si="47"/>
        <v>0.36532310622382591</v>
      </c>
      <c r="G191" s="178"/>
      <c r="H191" s="178"/>
      <c r="I191" s="178"/>
      <c r="J191" s="178"/>
      <c r="K191" s="176" t="e">
        <f>(K188+0.5*K189)/#REF!</f>
        <v>#REF!</v>
      </c>
      <c r="L191" s="199"/>
      <c r="M191" s="201"/>
    </row>
    <row r="192" spans="1:13" ht="18.75" customHeight="1">
      <c r="A192" s="170"/>
      <c r="B192" s="171"/>
      <c r="C192" s="26" t="s">
        <v>7</v>
      </c>
      <c r="D192" s="18">
        <v>7498</v>
      </c>
      <c r="E192" s="18">
        <v>0</v>
      </c>
      <c r="F192" s="19">
        <f t="shared" si="47"/>
        <v>0</v>
      </c>
      <c r="G192" s="173"/>
      <c r="H192" s="173"/>
      <c r="I192" s="173"/>
      <c r="J192" s="173"/>
      <c r="K192" s="175" t="e">
        <f>(K190+0.5*K191)/K189</f>
        <v>#REF!</v>
      </c>
      <c r="L192" s="202"/>
      <c r="M192" s="206"/>
    </row>
    <row r="193" spans="1:13" ht="18.75" customHeight="1">
      <c r="A193" s="169" t="s">
        <v>150</v>
      </c>
      <c r="B193" s="171" t="s">
        <v>139</v>
      </c>
      <c r="C193" s="26" t="s">
        <v>3</v>
      </c>
      <c r="D193" s="18">
        <v>4433.6099999999997</v>
      </c>
      <c r="E193" s="18">
        <v>2630.49</v>
      </c>
      <c r="F193" s="19">
        <f t="shared" si="47"/>
        <v>0.5933065831230081</v>
      </c>
      <c r="G193" s="172">
        <f>SUM(H193:J196)</f>
        <v>3</v>
      </c>
      <c r="H193" s="172">
        <v>0</v>
      </c>
      <c r="I193" s="172">
        <v>1</v>
      </c>
      <c r="J193" s="172">
        <v>2</v>
      </c>
      <c r="K193" s="174">
        <f t="shared" ref="K193" si="51">(H193+0.5*I193)/G193</f>
        <v>0.16666666666666666</v>
      </c>
      <c r="L193" s="198" t="s">
        <v>264</v>
      </c>
      <c r="M193" s="200" t="s">
        <v>140</v>
      </c>
    </row>
    <row r="194" spans="1:13" ht="18.75" customHeight="1">
      <c r="A194" s="177"/>
      <c r="B194" s="171"/>
      <c r="C194" s="26" t="s">
        <v>4</v>
      </c>
      <c r="D194" s="18">
        <v>1230.6099999999999</v>
      </c>
      <c r="E194" s="18">
        <v>451.96</v>
      </c>
      <c r="F194" s="19">
        <f t="shared" si="47"/>
        <v>0.36726501491130414</v>
      </c>
      <c r="G194" s="178"/>
      <c r="H194" s="178"/>
      <c r="I194" s="178"/>
      <c r="J194" s="178"/>
      <c r="K194" s="176" t="e">
        <f>(#REF!+0.5*K192)/K191</f>
        <v>#REF!</v>
      </c>
      <c r="L194" s="199"/>
      <c r="M194" s="201"/>
    </row>
    <row r="195" spans="1:13" ht="18.75" customHeight="1">
      <c r="A195" s="177"/>
      <c r="B195" s="171"/>
      <c r="C195" s="26" t="s">
        <v>5</v>
      </c>
      <c r="D195" s="18">
        <v>2131</v>
      </c>
      <c r="E195" s="18">
        <v>1106.53</v>
      </c>
      <c r="F195" s="19">
        <f t="shared" si="47"/>
        <v>0.51925387142186763</v>
      </c>
      <c r="G195" s="178"/>
      <c r="H195" s="178"/>
      <c r="I195" s="178"/>
      <c r="J195" s="178"/>
      <c r="K195" s="176" t="e">
        <f>(K192+0.5*K193)/#REF!</f>
        <v>#REF!</v>
      </c>
      <c r="L195" s="199"/>
      <c r="M195" s="201"/>
    </row>
    <row r="196" spans="1:13" ht="24.75" customHeight="1">
      <c r="A196" s="170"/>
      <c r="B196" s="171"/>
      <c r="C196" s="26" t="s">
        <v>7</v>
      </c>
      <c r="D196" s="18">
        <v>1072</v>
      </c>
      <c r="E196" s="18">
        <v>1072</v>
      </c>
      <c r="F196" s="19">
        <f t="shared" si="47"/>
        <v>1</v>
      </c>
      <c r="G196" s="173"/>
      <c r="H196" s="173"/>
      <c r="I196" s="173"/>
      <c r="J196" s="173"/>
      <c r="K196" s="175" t="e">
        <f>(K194+0.5*K195)/K193</f>
        <v>#REF!</v>
      </c>
      <c r="L196" s="202"/>
      <c r="M196" s="206"/>
    </row>
    <row r="197" spans="1:13" ht="18.75" customHeight="1">
      <c r="A197" s="169" t="s">
        <v>151</v>
      </c>
      <c r="B197" s="171" t="s">
        <v>141</v>
      </c>
      <c r="C197" s="26" t="s">
        <v>3</v>
      </c>
      <c r="D197" s="18">
        <v>168088.6298</v>
      </c>
      <c r="E197" s="18">
        <v>60916.4755</v>
      </c>
      <c r="F197" s="19">
        <f t="shared" si="47"/>
        <v>0.36240687768400148</v>
      </c>
      <c r="G197" s="172">
        <f>SUM(H197:J198)</f>
        <v>16</v>
      </c>
      <c r="H197" s="172">
        <v>0</v>
      </c>
      <c r="I197" s="172">
        <v>15</v>
      </c>
      <c r="J197" s="172">
        <v>1</v>
      </c>
      <c r="K197" s="174">
        <f t="shared" ref="K197" si="52">(H197+0.5*I197)/G197</f>
        <v>0.46875</v>
      </c>
      <c r="L197" s="179" t="s">
        <v>264</v>
      </c>
      <c r="M197" s="203" t="s">
        <v>136</v>
      </c>
    </row>
    <row r="198" spans="1:13" ht="18.75" customHeight="1">
      <c r="A198" s="177"/>
      <c r="B198" s="171"/>
      <c r="C198" s="26" t="s">
        <v>4</v>
      </c>
      <c r="D198" s="18">
        <v>168088.6298</v>
      </c>
      <c r="E198" s="18">
        <v>60916.4755</v>
      </c>
      <c r="F198" s="19">
        <f t="shared" si="47"/>
        <v>0.36240687768400148</v>
      </c>
      <c r="G198" s="178"/>
      <c r="H198" s="178"/>
      <c r="I198" s="178"/>
      <c r="J198" s="178"/>
      <c r="K198" s="176" t="e">
        <f>(#REF!+0.5*K196)/K195</f>
        <v>#REF!</v>
      </c>
      <c r="L198" s="167"/>
      <c r="M198" s="204"/>
    </row>
    <row r="199" spans="1:13" ht="18.75" customHeight="1">
      <c r="A199" s="169" t="s">
        <v>231</v>
      </c>
      <c r="B199" s="171" t="s">
        <v>232</v>
      </c>
      <c r="C199" s="26" t="s">
        <v>3</v>
      </c>
      <c r="D199" s="18">
        <v>436157</v>
      </c>
      <c r="E199" s="18">
        <v>66700.685089999999</v>
      </c>
      <c r="F199" s="19">
        <f>E199/D199</f>
        <v>0.15292815451775393</v>
      </c>
      <c r="G199" s="172">
        <f>SUM(H199:J202)</f>
        <v>28</v>
      </c>
      <c r="H199" s="172">
        <v>2</v>
      </c>
      <c r="I199" s="172">
        <v>15</v>
      </c>
      <c r="J199" s="172">
        <v>11</v>
      </c>
      <c r="K199" s="174">
        <f t="shared" ref="K199" si="53">(H199+0.5*I199)/G199</f>
        <v>0.3392857142857143</v>
      </c>
      <c r="L199" s="198" t="s">
        <v>264</v>
      </c>
      <c r="M199" s="203" t="s">
        <v>152</v>
      </c>
    </row>
    <row r="200" spans="1:13" ht="18.75" customHeight="1">
      <c r="A200" s="177"/>
      <c r="B200" s="171"/>
      <c r="C200" s="26" t="s">
        <v>4</v>
      </c>
      <c r="D200" s="18">
        <v>65831.199999999997</v>
      </c>
      <c r="E200" s="18">
        <v>993.00696000000005</v>
      </c>
      <c r="F200" s="19">
        <f>E200/D200</f>
        <v>1.5084138827789863E-2</v>
      </c>
      <c r="G200" s="178"/>
      <c r="H200" s="178"/>
      <c r="I200" s="178"/>
      <c r="J200" s="178"/>
      <c r="K200" s="176" t="e">
        <f>(#REF!+0.5*#REF!)/#REF!</f>
        <v>#REF!</v>
      </c>
      <c r="L200" s="199"/>
      <c r="M200" s="204"/>
    </row>
    <row r="201" spans="1:13" ht="18.75" customHeight="1">
      <c r="A201" s="177"/>
      <c r="B201" s="171"/>
      <c r="C201" s="26" t="s">
        <v>5</v>
      </c>
      <c r="D201" s="18">
        <v>143763.4</v>
      </c>
      <c r="E201" s="18">
        <v>63.10913</v>
      </c>
      <c r="F201" s="19">
        <f>E201/D201</f>
        <v>4.3897911429473707E-4</v>
      </c>
      <c r="G201" s="178"/>
      <c r="H201" s="178"/>
      <c r="I201" s="178"/>
      <c r="J201" s="178"/>
      <c r="K201" s="176" t="e">
        <f>(#REF!+0.5*K199)/#REF!</f>
        <v>#REF!</v>
      </c>
      <c r="L201" s="199"/>
      <c r="M201" s="204"/>
    </row>
    <row r="202" spans="1:13" ht="18.75" customHeight="1">
      <c r="A202" s="170"/>
      <c r="B202" s="171"/>
      <c r="C202" s="26" t="s">
        <v>7</v>
      </c>
      <c r="D202" s="18">
        <v>226562.4</v>
      </c>
      <c r="E202" s="18">
        <v>65644.569000000003</v>
      </c>
      <c r="F202" s="19">
        <f>E202/D202</f>
        <v>0.28974167381701466</v>
      </c>
      <c r="G202" s="173"/>
      <c r="H202" s="173"/>
      <c r="I202" s="173"/>
      <c r="J202" s="173"/>
      <c r="K202" s="175" t="e">
        <f>(K200+0.5*K201)/K199</f>
        <v>#REF!</v>
      </c>
      <c r="L202" s="202"/>
      <c r="M202" s="205"/>
    </row>
    <row r="203" spans="1:13" ht="40.5" customHeight="1">
      <c r="A203" s="169" t="s">
        <v>154</v>
      </c>
      <c r="B203" s="171" t="s">
        <v>233</v>
      </c>
      <c r="C203" s="26" t="s">
        <v>3</v>
      </c>
      <c r="D203" s="18">
        <v>84000.441579999999</v>
      </c>
      <c r="E203" s="18">
        <v>38018.118000000002</v>
      </c>
      <c r="F203" s="19">
        <f t="shared" si="47"/>
        <v>0.45259426361220328</v>
      </c>
      <c r="G203" s="172">
        <f>SUM(H203:J204)</f>
        <v>2</v>
      </c>
      <c r="H203" s="172">
        <v>0</v>
      </c>
      <c r="I203" s="172">
        <v>2</v>
      </c>
      <c r="J203" s="172">
        <v>0</v>
      </c>
      <c r="K203" s="174">
        <f t="shared" ref="K203" si="54">(H203+0.5*I203)/G203</f>
        <v>0.5</v>
      </c>
      <c r="L203" s="198"/>
      <c r="M203" s="200" t="s">
        <v>153</v>
      </c>
    </row>
    <row r="204" spans="1:13" ht="40.5" customHeight="1">
      <c r="A204" s="177"/>
      <c r="B204" s="171"/>
      <c r="C204" s="26" t="s">
        <v>4</v>
      </c>
      <c r="D204" s="18">
        <v>84000.441579999999</v>
      </c>
      <c r="E204" s="18">
        <v>38018.118000000002</v>
      </c>
      <c r="F204" s="19">
        <f t="shared" si="47"/>
        <v>0.45259426361220328</v>
      </c>
      <c r="G204" s="178"/>
      <c r="H204" s="178"/>
      <c r="I204" s="178"/>
      <c r="J204" s="178"/>
      <c r="K204" s="176" t="e">
        <f>(#REF!+0.5*K202)/K201</f>
        <v>#REF!</v>
      </c>
      <c r="L204" s="199"/>
      <c r="M204" s="201"/>
    </row>
    <row r="205" spans="1:13" ht="25.5" customHeight="1">
      <c r="A205" s="180" t="s">
        <v>155</v>
      </c>
      <c r="B205" s="183" t="s">
        <v>72</v>
      </c>
      <c r="C205" s="15" t="s">
        <v>3</v>
      </c>
      <c r="D205" s="16">
        <v>4786899.7987500001</v>
      </c>
      <c r="E205" s="16">
        <v>1441804.6478899999</v>
      </c>
      <c r="F205" s="17">
        <f t="shared" si="47"/>
        <v>0.30119800048175177</v>
      </c>
      <c r="G205" s="180">
        <f>SUM(H205:J208)</f>
        <v>62</v>
      </c>
      <c r="H205" s="180">
        <f>SUM(H209:H219)</f>
        <v>5</v>
      </c>
      <c r="I205" s="180">
        <f>SUM(I209:I219)</f>
        <v>32</v>
      </c>
      <c r="J205" s="180">
        <f>SUM(J209:J219)</f>
        <v>25</v>
      </c>
      <c r="K205" s="184">
        <f>(H205+0.5*I205)/G205</f>
        <v>0.33870967741935482</v>
      </c>
      <c r="L205" s="187"/>
      <c r="M205" s="190" t="s">
        <v>159</v>
      </c>
    </row>
    <row r="206" spans="1:13" ht="25.5" customHeight="1">
      <c r="A206" s="181"/>
      <c r="B206" s="183"/>
      <c r="C206" s="15" t="s">
        <v>4</v>
      </c>
      <c r="D206" s="16">
        <v>3887907.3279400002</v>
      </c>
      <c r="E206" s="16">
        <v>1403276.1478899999</v>
      </c>
      <c r="F206" s="17">
        <f t="shared" si="47"/>
        <v>0.36093353815445056</v>
      </c>
      <c r="G206" s="181"/>
      <c r="H206" s="181"/>
      <c r="I206" s="181"/>
      <c r="J206" s="181"/>
      <c r="K206" s="185" t="e">
        <f>(#REF!+0.5*#REF!)/#REF!</f>
        <v>#REF!</v>
      </c>
      <c r="L206" s="188"/>
      <c r="M206" s="191"/>
    </row>
    <row r="207" spans="1:13" ht="25.5" customHeight="1">
      <c r="A207" s="181"/>
      <c r="B207" s="183"/>
      <c r="C207" s="15" t="s">
        <v>5</v>
      </c>
      <c r="D207" s="16">
        <v>872189.09000000008</v>
      </c>
      <c r="E207" s="16">
        <v>15000</v>
      </c>
      <c r="F207" s="17">
        <f t="shared" si="47"/>
        <v>1.7198105516316418E-2</v>
      </c>
      <c r="G207" s="181"/>
      <c r="H207" s="181"/>
      <c r="I207" s="181"/>
      <c r="J207" s="181"/>
      <c r="K207" s="185"/>
      <c r="L207" s="188"/>
      <c r="M207" s="191"/>
    </row>
    <row r="208" spans="1:13" ht="25.5" customHeight="1">
      <c r="A208" s="181"/>
      <c r="B208" s="183"/>
      <c r="C208" s="15" t="s">
        <v>6</v>
      </c>
      <c r="D208" s="16">
        <v>26803.380809999999</v>
      </c>
      <c r="E208" s="16">
        <v>23528.5</v>
      </c>
      <c r="F208" s="17">
        <f t="shared" si="47"/>
        <v>0.8778183680180307</v>
      </c>
      <c r="G208" s="181"/>
      <c r="H208" s="181"/>
      <c r="I208" s="181"/>
      <c r="J208" s="181"/>
      <c r="K208" s="185" t="e">
        <f>(K205+0.5*K206)/#REF!</f>
        <v>#REF!</v>
      </c>
      <c r="L208" s="188"/>
      <c r="M208" s="191"/>
    </row>
    <row r="209" spans="1:13" ht="21" customHeight="1">
      <c r="A209" s="169" t="s">
        <v>156</v>
      </c>
      <c r="B209" s="171" t="s">
        <v>73</v>
      </c>
      <c r="C209" s="26" t="s">
        <v>3</v>
      </c>
      <c r="D209" s="18">
        <v>3487504.4638299998</v>
      </c>
      <c r="E209" s="18">
        <v>647881.84788999986</v>
      </c>
      <c r="F209" s="19">
        <f t="shared" si="47"/>
        <v>0.18577233509215121</v>
      </c>
      <c r="G209" s="172">
        <f>SUM(H209:J212)</f>
        <v>20</v>
      </c>
      <c r="H209" s="172">
        <v>2</v>
      </c>
      <c r="I209" s="172">
        <v>4</v>
      </c>
      <c r="J209" s="172">
        <v>14</v>
      </c>
      <c r="K209" s="174">
        <f t="shared" ref="K209" si="55">(H209+0.5*I209)/G209</f>
        <v>0.2</v>
      </c>
      <c r="L209" s="193" t="s">
        <v>274</v>
      </c>
      <c r="M209" s="172" t="s">
        <v>76</v>
      </c>
    </row>
    <row r="210" spans="1:13" ht="21" customHeight="1">
      <c r="A210" s="177"/>
      <c r="B210" s="171"/>
      <c r="C210" s="26" t="s">
        <v>4</v>
      </c>
      <c r="D210" s="18">
        <v>2614001.6516800001</v>
      </c>
      <c r="E210" s="18">
        <v>632881.84788999986</v>
      </c>
      <c r="F210" s="19">
        <f t="shared" si="47"/>
        <v>0.24211226013696327</v>
      </c>
      <c r="G210" s="178"/>
      <c r="H210" s="178"/>
      <c r="I210" s="178"/>
      <c r="J210" s="178"/>
      <c r="K210" s="176" t="e">
        <f>(K208+0.5*#REF!)/#REF!</f>
        <v>#REF!</v>
      </c>
      <c r="L210" s="194"/>
      <c r="M210" s="178"/>
    </row>
    <row r="211" spans="1:13" ht="21" customHeight="1">
      <c r="A211" s="177"/>
      <c r="B211" s="171"/>
      <c r="C211" s="26" t="s">
        <v>5</v>
      </c>
      <c r="D211" s="18">
        <v>872189.09000000008</v>
      </c>
      <c r="E211" s="18">
        <v>15000</v>
      </c>
      <c r="F211" s="19">
        <f t="shared" si="47"/>
        <v>1.7198105516316418E-2</v>
      </c>
      <c r="G211" s="178"/>
      <c r="H211" s="178"/>
      <c r="I211" s="178"/>
      <c r="J211" s="178"/>
      <c r="K211" s="176"/>
      <c r="L211" s="194"/>
      <c r="M211" s="178"/>
    </row>
    <row r="212" spans="1:13" ht="21" customHeight="1">
      <c r="A212" s="177"/>
      <c r="B212" s="171"/>
      <c r="C212" s="26" t="s">
        <v>6</v>
      </c>
      <c r="D212" s="18">
        <v>1313.7221499999998</v>
      </c>
      <c r="E212" s="18">
        <v>0</v>
      </c>
      <c r="F212" s="19">
        <f t="shared" ref="F212:F243" si="56">E212/D212</f>
        <v>0</v>
      </c>
      <c r="G212" s="178"/>
      <c r="H212" s="178"/>
      <c r="I212" s="178"/>
      <c r="J212" s="178"/>
      <c r="K212" s="176" t="e">
        <f>(K209+0.5*K210)/#REF!</f>
        <v>#REF!</v>
      </c>
      <c r="L212" s="194"/>
      <c r="M212" s="178"/>
    </row>
    <row r="213" spans="1:13" ht="21" customHeight="1">
      <c r="A213" s="169" t="s">
        <v>157</v>
      </c>
      <c r="B213" s="171" t="s">
        <v>74</v>
      </c>
      <c r="C213" s="26" t="s">
        <v>3</v>
      </c>
      <c r="D213" s="18">
        <v>896039.40866000019</v>
      </c>
      <c r="E213" s="18">
        <v>594267.1</v>
      </c>
      <c r="F213" s="19">
        <f t="shared" si="56"/>
        <v>0.66321536112871249</v>
      </c>
      <c r="G213" s="172">
        <f>SUM(H213:J215)</f>
        <v>14</v>
      </c>
      <c r="H213" s="172">
        <v>1</v>
      </c>
      <c r="I213" s="172">
        <v>12</v>
      </c>
      <c r="J213" s="172">
        <v>1</v>
      </c>
      <c r="K213" s="174">
        <f t="shared" ref="K213" si="57">(H213+0.5*I213)/G213</f>
        <v>0.5</v>
      </c>
      <c r="L213" s="193"/>
      <c r="M213" s="172" t="s">
        <v>160</v>
      </c>
    </row>
    <row r="214" spans="1:13" ht="21" customHeight="1">
      <c r="A214" s="177"/>
      <c r="B214" s="171"/>
      <c r="C214" s="26" t="s">
        <v>4</v>
      </c>
      <c r="D214" s="18">
        <v>870549.75</v>
      </c>
      <c r="E214" s="18">
        <v>570738.6</v>
      </c>
      <c r="F214" s="19">
        <f t="shared" si="56"/>
        <v>0.6556071034423937</v>
      </c>
      <c r="G214" s="178"/>
      <c r="H214" s="178"/>
      <c r="I214" s="178"/>
      <c r="J214" s="178"/>
      <c r="K214" s="176" t="e">
        <f>(K212+0.5*#REF!)/#REF!</f>
        <v>#REF!</v>
      </c>
      <c r="L214" s="194"/>
      <c r="M214" s="178"/>
    </row>
    <row r="215" spans="1:13" ht="21" customHeight="1">
      <c r="A215" s="177"/>
      <c r="B215" s="171"/>
      <c r="C215" s="26" t="s">
        <v>6</v>
      </c>
      <c r="D215" s="18">
        <v>25489.658659999997</v>
      </c>
      <c r="E215" s="18">
        <v>23528.5</v>
      </c>
      <c r="F215" s="19">
        <f t="shared" si="56"/>
        <v>0.9230606150455215</v>
      </c>
      <c r="G215" s="178"/>
      <c r="H215" s="178"/>
      <c r="I215" s="178"/>
      <c r="J215" s="178"/>
      <c r="K215" s="176" t="e">
        <f>(K213+0.5*K214)/#REF!</f>
        <v>#REF!</v>
      </c>
      <c r="L215" s="194"/>
      <c r="M215" s="178"/>
    </row>
    <row r="216" spans="1:13" ht="31.5" customHeight="1">
      <c r="A216" s="169" t="s">
        <v>234</v>
      </c>
      <c r="B216" s="171" t="s">
        <v>75</v>
      </c>
      <c r="C216" s="26" t="s">
        <v>3</v>
      </c>
      <c r="D216" s="18">
        <v>30847</v>
      </c>
      <c r="E216" s="18">
        <v>15128.2</v>
      </c>
      <c r="F216" s="19">
        <f t="shared" si="56"/>
        <v>0.49042694589425229</v>
      </c>
      <c r="G216" s="172">
        <f>SUM(H216:J217)</f>
        <v>19</v>
      </c>
      <c r="H216" s="172">
        <v>2</v>
      </c>
      <c r="I216" s="172">
        <v>10</v>
      </c>
      <c r="J216" s="172">
        <v>7</v>
      </c>
      <c r="K216" s="174">
        <f t="shared" ref="K216" si="58">(H216+0.5*I216)/G216</f>
        <v>0.36842105263157893</v>
      </c>
      <c r="L216" s="193" t="s">
        <v>257</v>
      </c>
      <c r="M216" s="172" t="s">
        <v>161</v>
      </c>
    </row>
    <row r="217" spans="1:13" ht="39.75" customHeight="1">
      <c r="A217" s="177"/>
      <c r="B217" s="171"/>
      <c r="C217" s="26" t="s">
        <v>4</v>
      </c>
      <c r="D217" s="18">
        <v>30847</v>
      </c>
      <c r="E217" s="18">
        <v>15128.2</v>
      </c>
      <c r="F217" s="19">
        <f t="shared" si="56"/>
        <v>0.49042694589425229</v>
      </c>
      <c r="G217" s="178"/>
      <c r="H217" s="178"/>
      <c r="I217" s="178"/>
      <c r="J217" s="178"/>
      <c r="K217" s="176" t="e">
        <f>(K215+0.5*#REF!)/#REF!</f>
        <v>#REF!</v>
      </c>
      <c r="L217" s="194"/>
      <c r="M217" s="178"/>
    </row>
    <row r="218" spans="1:13" ht="29.25" customHeight="1">
      <c r="A218" s="169" t="s">
        <v>158</v>
      </c>
      <c r="B218" s="171" t="s">
        <v>56</v>
      </c>
      <c r="C218" s="26" t="s">
        <v>3</v>
      </c>
      <c r="D218" s="18">
        <v>372508.92625999998</v>
      </c>
      <c r="E218" s="18">
        <v>184527.5</v>
      </c>
      <c r="F218" s="19">
        <f t="shared" si="56"/>
        <v>0.49536396846288022</v>
      </c>
      <c r="G218" s="172">
        <f>SUM(H218:J219)</f>
        <v>9</v>
      </c>
      <c r="H218" s="172">
        <v>0</v>
      </c>
      <c r="I218" s="172">
        <v>6</v>
      </c>
      <c r="J218" s="172">
        <v>3</v>
      </c>
      <c r="K218" s="174">
        <f t="shared" ref="K218" si="59">(H218+0.5*I218)/G218</f>
        <v>0.33333333333333331</v>
      </c>
      <c r="L218" s="193" t="s">
        <v>257</v>
      </c>
      <c r="M218" s="172" t="s">
        <v>76</v>
      </c>
    </row>
    <row r="219" spans="1:13" ht="29.25" customHeight="1">
      <c r="A219" s="177"/>
      <c r="B219" s="171"/>
      <c r="C219" s="26" t="s">
        <v>4</v>
      </c>
      <c r="D219" s="18">
        <v>372508.92625999998</v>
      </c>
      <c r="E219" s="18">
        <v>184527.5</v>
      </c>
      <c r="F219" s="19">
        <f t="shared" si="56"/>
        <v>0.49536396846288022</v>
      </c>
      <c r="G219" s="178"/>
      <c r="H219" s="178"/>
      <c r="I219" s="178"/>
      <c r="J219" s="178"/>
      <c r="K219" s="176" t="e">
        <f>(#REF!+0.5*#REF!)/#REF!</f>
        <v>#REF!</v>
      </c>
      <c r="L219" s="194"/>
      <c r="M219" s="197"/>
    </row>
    <row r="220" spans="1:13" ht="21.75" customHeight="1">
      <c r="A220" s="180" t="s">
        <v>162</v>
      </c>
      <c r="B220" s="183" t="s">
        <v>8</v>
      </c>
      <c r="C220" s="15" t="s">
        <v>3</v>
      </c>
      <c r="D220" s="16">
        <v>592331.87446999992</v>
      </c>
      <c r="E220" s="16">
        <v>236883.39569999999</v>
      </c>
      <c r="F220" s="17">
        <f t="shared" si="56"/>
        <v>0.39991667831814026</v>
      </c>
      <c r="G220" s="180">
        <f>SUM(H220:J224)</f>
        <v>125</v>
      </c>
      <c r="H220" s="180">
        <f>SUM(H225:H243)</f>
        <v>15</v>
      </c>
      <c r="I220" s="180">
        <f>SUM(I225:I243)</f>
        <v>50</v>
      </c>
      <c r="J220" s="180">
        <f>SUM(J225:J243)</f>
        <v>60</v>
      </c>
      <c r="K220" s="184">
        <f>(H220+0.5*I220)/G220</f>
        <v>0.32</v>
      </c>
      <c r="L220" s="187"/>
      <c r="M220" s="190" t="s">
        <v>277</v>
      </c>
    </row>
    <row r="221" spans="1:13" ht="21.75" customHeight="1">
      <c r="A221" s="181"/>
      <c r="B221" s="183"/>
      <c r="C221" s="15" t="s">
        <v>4</v>
      </c>
      <c r="D221" s="16">
        <v>281247.70400000003</v>
      </c>
      <c r="E221" s="16">
        <v>122815.89569999999</v>
      </c>
      <c r="F221" s="17">
        <f t="shared" si="56"/>
        <v>0.4366823051469248</v>
      </c>
      <c r="G221" s="181"/>
      <c r="H221" s="181"/>
      <c r="I221" s="181"/>
      <c r="J221" s="181"/>
      <c r="K221" s="185" t="e">
        <f>(#REF!+0.5*#REF!)/#REF!</f>
        <v>#REF!</v>
      </c>
      <c r="L221" s="188"/>
      <c r="M221" s="191"/>
    </row>
    <row r="222" spans="1:13" ht="21.75" customHeight="1">
      <c r="A222" s="181"/>
      <c r="B222" s="183"/>
      <c r="C222" s="15" t="s">
        <v>5</v>
      </c>
      <c r="D222" s="16">
        <v>292568.97047</v>
      </c>
      <c r="E222" s="16">
        <v>113031.5</v>
      </c>
      <c r="F222" s="17">
        <f t="shared" si="56"/>
        <v>0.38634138069536067</v>
      </c>
      <c r="G222" s="181"/>
      <c r="H222" s="181"/>
      <c r="I222" s="181"/>
      <c r="J222" s="181"/>
      <c r="K222" s="185" t="e">
        <f>(#REF!+0.5*K220)/#REF!</f>
        <v>#REF!</v>
      </c>
      <c r="L222" s="188"/>
      <c r="M222" s="191"/>
    </row>
    <row r="223" spans="1:13" ht="21.75" customHeight="1">
      <c r="A223" s="181"/>
      <c r="B223" s="183"/>
      <c r="C223" s="15" t="s">
        <v>6</v>
      </c>
      <c r="D223" s="16">
        <v>3501</v>
      </c>
      <c r="E223" s="16">
        <v>0</v>
      </c>
      <c r="F223" s="17">
        <f t="shared" si="56"/>
        <v>0</v>
      </c>
      <c r="G223" s="181"/>
      <c r="H223" s="181"/>
      <c r="I223" s="181"/>
      <c r="J223" s="181"/>
      <c r="K223" s="185"/>
      <c r="L223" s="188"/>
      <c r="M223" s="191"/>
    </row>
    <row r="224" spans="1:13" ht="38.25" customHeight="1">
      <c r="A224" s="182"/>
      <c r="B224" s="183"/>
      <c r="C224" s="15" t="s">
        <v>7</v>
      </c>
      <c r="D224" s="16">
        <v>15014.2</v>
      </c>
      <c r="E224" s="16">
        <v>1036</v>
      </c>
      <c r="F224" s="17">
        <f t="shared" si="56"/>
        <v>6.9001345393027935E-2</v>
      </c>
      <c r="G224" s="182"/>
      <c r="H224" s="182"/>
      <c r="I224" s="182"/>
      <c r="J224" s="182"/>
      <c r="K224" s="186" t="e">
        <f t="shared" ref="K224" si="60">(K221+0.5*K222)/K220</f>
        <v>#REF!</v>
      </c>
      <c r="L224" s="189"/>
      <c r="M224" s="192"/>
    </row>
    <row r="225" spans="1:13" ht="27" customHeight="1">
      <c r="A225" s="169" t="s">
        <v>163</v>
      </c>
      <c r="B225" s="171" t="s">
        <v>235</v>
      </c>
      <c r="C225" s="26" t="s">
        <v>3</v>
      </c>
      <c r="D225" s="18">
        <v>2517</v>
      </c>
      <c r="E225" s="18">
        <v>4.8</v>
      </c>
      <c r="F225" s="19">
        <f t="shared" si="56"/>
        <v>1.9070321811680572E-3</v>
      </c>
      <c r="G225" s="172">
        <f>SUM(H225:J226)</f>
        <v>11</v>
      </c>
      <c r="H225" s="172">
        <v>3</v>
      </c>
      <c r="I225" s="172">
        <v>2</v>
      </c>
      <c r="J225" s="172">
        <v>6</v>
      </c>
      <c r="K225" s="174">
        <f t="shared" ref="K225" si="61">(H225+0.5*I225)/G225</f>
        <v>0.36363636363636365</v>
      </c>
      <c r="L225" s="193" t="s">
        <v>257</v>
      </c>
      <c r="M225" s="165" t="s">
        <v>275</v>
      </c>
    </row>
    <row r="226" spans="1:13" ht="27" customHeight="1">
      <c r="A226" s="177"/>
      <c r="B226" s="171"/>
      <c r="C226" s="26" t="s">
        <v>4</v>
      </c>
      <c r="D226" s="18">
        <v>2517</v>
      </c>
      <c r="E226" s="18">
        <v>4.8</v>
      </c>
      <c r="F226" s="19">
        <f t="shared" si="56"/>
        <v>1.9070321811680572E-3</v>
      </c>
      <c r="G226" s="178"/>
      <c r="H226" s="178"/>
      <c r="I226" s="178"/>
      <c r="J226" s="178"/>
      <c r="K226" s="176" t="e">
        <f>(#REF!+0.5*K224)/K222</f>
        <v>#REF!</v>
      </c>
      <c r="L226" s="194"/>
      <c r="M226" s="165"/>
    </row>
    <row r="227" spans="1:13" ht="21" customHeight="1">
      <c r="A227" s="169" t="s">
        <v>164</v>
      </c>
      <c r="B227" s="171" t="s">
        <v>236</v>
      </c>
      <c r="C227" s="26" t="s">
        <v>3</v>
      </c>
      <c r="D227" s="18">
        <v>365510.67047000001</v>
      </c>
      <c r="E227" s="18">
        <v>140535.56</v>
      </c>
      <c r="F227" s="19">
        <f t="shared" si="56"/>
        <v>0.384490991245999</v>
      </c>
      <c r="G227" s="172">
        <f>SUM(H227:J230)</f>
        <v>28</v>
      </c>
      <c r="H227" s="172">
        <v>2</v>
      </c>
      <c r="I227" s="172">
        <v>9</v>
      </c>
      <c r="J227" s="172">
        <v>17</v>
      </c>
      <c r="K227" s="174">
        <f t="shared" ref="K227" si="62">(H227+0.5*I227)/G227</f>
        <v>0.23214285714285715</v>
      </c>
      <c r="L227" s="193" t="s">
        <v>259</v>
      </c>
      <c r="M227" s="165" t="s">
        <v>276</v>
      </c>
    </row>
    <row r="228" spans="1:13" ht="21" customHeight="1">
      <c r="A228" s="177"/>
      <c r="B228" s="171"/>
      <c r="C228" s="26" t="s">
        <v>4</v>
      </c>
      <c r="D228" s="18">
        <v>72765.3</v>
      </c>
      <c r="E228" s="18">
        <v>27504.06</v>
      </c>
      <c r="F228" s="19">
        <f t="shared" si="56"/>
        <v>0.37798318704107592</v>
      </c>
      <c r="G228" s="178"/>
      <c r="H228" s="178"/>
      <c r="I228" s="178"/>
      <c r="J228" s="178"/>
      <c r="K228" s="176" t="e">
        <f>(#REF!+0.5*#REF!)/#REF!</f>
        <v>#REF!</v>
      </c>
      <c r="L228" s="194"/>
      <c r="M228" s="165"/>
    </row>
    <row r="229" spans="1:13" ht="21" customHeight="1">
      <c r="A229" s="177"/>
      <c r="B229" s="171"/>
      <c r="C229" s="26" t="s">
        <v>5</v>
      </c>
      <c r="D229" s="18">
        <v>292568.97047</v>
      </c>
      <c r="E229" s="18">
        <v>113031.5</v>
      </c>
      <c r="F229" s="19">
        <f t="shared" si="56"/>
        <v>0.38634138069536067</v>
      </c>
      <c r="G229" s="178"/>
      <c r="H229" s="178"/>
      <c r="I229" s="178"/>
      <c r="J229" s="178"/>
      <c r="K229" s="176" t="e">
        <f>(#REF!+0.5*K227)/#REF!</f>
        <v>#REF!</v>
      </c>
      <c r="L229" s="194"/>
      <c r="M229" s="165"/>
    </row>
    <row r="230" spans="1:13" ht="19.5" customHeight="1">
      <c r="A230" s="170"/>
      <c r="B230" s="171"/>
      <c r="C230" s="26" t="s">
        <v>7</v>
      </c>
      <c r="D230" s="18">
        <v>176.4</v>
      </c>
      <c r="E230" s="18">
        <v>0</v>
      </c>
      <c r="F230" s="19">
        <f t="shared" si="56"/>
        <v>0</v>
      </c>
      <c r="G230" s="173"/>
      <c r="H230" s="173"/>
      <c r="I230" s="173"/>
      <c r="J230" s="173"/>
      <c r="K230" s="175" t="e">
        <f>(K228+0.5*K229)/K227</f>
        <v>#REF!</v>
      </c>
      <c r="L230" s="196"/>
      <c r="M230" s="165"/>
    </row>
    <row r="231" spans="1:13" ht="19.5" customHeight="1">
      <c r="A231" s="169" t="s">
        <v>237</v>
      </c>
      <c r="B231" s="171" t="s">
        <v>238</v>
      </c>
      <c r="C231" s="26" t="s">
        <v>3</v>
      </c>
      <c r="D231" s="18">
        <v>6887.2</v>
      </c>
      <c r="E231" s="18">
        <v>0</v>
      </c>
      <c r="F231" s="19">
        <f t="shared" si="56"/>
        <v>0</v>
      </c>
      <c r="G231" s="172">
        <f>SUM(H231:J233)</f>
        <v>13</v>
      </c>
      <c r="H231" s="172">
        <v>0</v>
      </c>
      <c r="I231" s="172">
        <v>5</v>
      </c>
      <c r="J231" s="172">
        <v>8</v>
      </c>
      <c r="K231" s="174">
        <f t="shared" ref="K231" si="63">(H231+0.5*I231)/G231</f>
        <v>0.19230769230769232</v>
      </c>
      <c r="L231" s="193" t="s">
        <v>264</v>
      </c>
      <c r="M231" s="165" t="s">
        <v>278</v>
      </c>
    </row>
    <row r="232" spans="1:13" ht="19.5" customHeight="1">
      <c r="A232" s="177"/>
      <c r="B232" s="171"/>
      <c r="C232" s="26" t="s">
        <v>4</v>
      </c>
      <c r="D232" s="18">
        <v>4393.3999999999996</v>
      </c>
      <c r="E232" s="18">
        <v>0</v>
      </c>
      <c r="F232" s="19">
        <f t="shared" si="56"/>
        <v>0</v>
      </c>
      <c r="G232" s="178"/>
      <c r="H232" s="178"/>
      <c r="I232" s="178"/>
      <c r="J232" s="178"/>
      <c r="K232" s="176" t="e">
        <f>(#REF!+0.5*K230)/K229</f>
        <v>#REF!</v>
      </c>
      <c r="L232" s="194"/>
      <c r="M232" s="165"/>
    </row>
    <row r="233" spans="1:13" ht="19.5" customHeight="1">
      <c r="A233" s="170"/>
      <c r="B233" s="171"/>
      <c r="C233" s="26" t="s">
        <v>7</v>
      </c>
      <c r="D233" s="18">
        <v>2493.8000000000002</v>
      </c>
      <c r="E233" s="18">
        <v>0</v>
      </c>
      <c r="F233" s="19">
        <f t="shared" si="56"/>
        <v>0</v>
      </c>
      <c r="G233" s="173"/>
      <c r="H233" s="173"/>
      <c r="I233" s="173"/>
      <c r="J233" s="173"/>
      <c r="K233" s="175" t="e">
        <f>(K232+0.5*#REF!)/K231</f>
        <v>#REF!</v>
      </c>
      <c r="L233" s="196"/>
      <c r="M233" s="165"/>
    </row>
    <row r="234" spans="1:13" ht="20.25" customHeight="1">
      <c r="A234" s="169" t="s">
        <v>166</v>
      </c>
      <c r="B234" s="171" t="s">
        <v>239</v>
      </c>
      <c r="C234" s="26" t="s">
        <v>3</v>
      </c>
      <c r="D234" s="18">
        <v>36417.120999999999</v>
      </c>
      <c r="E234" s="18">
        <v>7988.7982899999997</v>
      </c>
      <c r="F234" s="19">
        <f t="shared" si="56"/>
        <v>0.21936929857799578</v>
      </c>
      <c r="G234" s="172">
        <f>SUM(H234:J237)</f>
        <v>29</v>
      </c>
      <c r="H234" s="172">
        <v>2</v>
      </c>
      <c r="I234" s="172">
        <v>15</v>
      </c>
      <c r="J234" s="172">
        <v>12</v>
      </c>
      <c r="K234" s="174">
        <f t="shared" ref="K234" si="64">(H234+0.5*I234)/G234</f>
        <v>0.32758620689655171</v>
      </c>
      <c r="L234" s="193" t="s">
        <v>264</v>
      </c>
      <c r="M234" s="165" t="s">
        <v>279</v>
      </c>
    </row>
    <row r="235" spans="1:13" ht="20.25" customHeight="1">
      <c r="A235" s="177"/>
      <c r="B235" s="171"/>
      <c r="C235" s="26" t="s">
        <v>4</v>
      </c>
      <c r="D235" s="18">
        <v>20572.121000000003</v>
      </c>
      <c r="E235" s="18">
        <v>6952.7982899999997</v>
      </c>
      <c r="F235" s="19">
        <f t="shared" si="56"/>
        <v>0.33797187416892982</v>
      </c>
      <c r="G235" s="178"/>
      <c r="H235" s="178"/>
      <c r="I235" s="178"/>
      <c r="J235" s="178"/>
      <c r="K235" s="176" t="e">
        <f>(#REF!+0.5*K233)/#REF!</f>
        <v>#REF!</v>
      </c>
      <c r="L235" s="194"/>
      <c r="M235" s="165"/>
    </row>
    <row r="236" spans="1:13" ht="20.25" customHeight="1">
      <c r="A236" s="177"/>
      <c r="B236" s="171"/>
      <c r="C236" s="26" t="s">
        <v>6</v>
      </c>
      <c r="D236" s="18">
        <v>3501</v>
      </c>
      <c r="E236" s="18">
        <v>0</v>
      </c>
      <c r="F236" s="19">
        <f t="shared" si="56"/>
        <v>0</v>
      </c>
      <c r="G236" s="178"/>
      <c r="H236" s="178"/>
      <c r="I236" s="178"/>
      <c r="J236" s="178"/>
      <c r="K236" s="176"/>
      <c r="L236" s="194"/>
      <c r="M236" s="165"/>
    </row>
    <row r="237" spans="1:13" ht="20.25" customHeight="1">
      <c r="A237" s="170"/>
      <c r="B237" s="171"/>
      <c r="C237" s="26" t="s">
        <v>7</v>
      </c>
      <c r="D237" s="18">
        <v>12344</v>
      </c>
      <c r="E237" s="18">
        <v>1036</v>
      </c>
      <c r="F237" s="19">
        <f t="shared" si="56"/>
        <v>8.3927414128321456E-2</v>
      </c>
      <c r="G237" s="173"/>
      <c r="H237" s="173"/>
      <c r="I237" s="173"/>
      <c r="J237" s="173"/>
      <c r="K237" s="175" t="e">
        <f>(K235+0.5*#REF!)/K234</f>
        <v>#REF!</v>
      </c>
      <c r="L237" s="194"/>
      <c r="M237" s="165"/>
    </row>
    <row r="238" spans="1:13" ht="27" customHeight="1">
      <c r="A238" s="169" t="s">
        <v>167</v>
      </c>
      <c r="B238" s="171" t="s">
        <v>240</v>
      </c>
      <c r="C238" s="26" t="s">
        <v>3</v>
      </c>
      <c r="D238" s="18">
        <v>7600</v>
      </c>
      <c r="E238" s="18">
        <v>950</v>
      </c>
      <c r="F238" s="19">
        <f t="shared" si="56"/>
        <v>0.125</v>
      </c>
      <c r="G238" s="172">
        <f>SUM(H238:J239)</f>
        <v>34</v>
      </c>
      <c r="H238" s="172">
        <v>6</v>
      </c>
      <c r="I238" s="172">
        <v>12</v>
      </c>
      <c r="J238" s="172">
        <v>16</v>
      </c>
      <c r="K238" s="174">
        <f t="shared" ref="K238" si="65">(H238+0.5*I238)/G238</f>
        <v>0.35294117647058826</v>
      </c>
      <c r="L238" s="166" t="s">
        <v>268</v>
      </c>
      <c r="M238" s="165" t="s">
        <v>165</v>
      </c>
    </row>
    <row r="239" spans="1:13" ht="27" customHeight="1">
      <c r="A239" s="177"/>
      <c r="B239" s="171"/>
      <c r="C239" s="26" t="s">
        <v>4</v>
      </c>
      <c r="D239" s="18">
        <v>7600</v>
      </c>
      <c r="E239" s="18">
        <v>950</v>
      </c>
      <c r="F239" s="19">
        <f t="shared" si="56"/>
        <v>0.125</v>
      </c>
      <c r="G239" s="178"/>
      <c r="H239" s="178"/>
      <c r="I239" s="178"/>
      <c r="J239" s="178"/>
      <c r="K239" s="176" t="e">
        <f>(#REF!+0.5*K237)/#REF!</f>
        <v>#REF!</v>
      </c>
      <c r="L239" s="166"/>
      <c r="M239" s="165"/>
    </row>
    <row r="240" spans="1:13" ht="35.25" customHeight="1">
      <c r="A240" s="169" t="s">
        <v>168</v>
      </c>
      <c r="B240" s="171" t="s">
        <v>241</v>
      </c>
      <c r="C240" s="26" t="s">
        <v>3</v>
      </c>
      <c r="D240" s="18">
        <v>45748.700000000004</v>
      </c>
      <c r="E240" s="18">
        <v>23382</v>
      </c>
      <c r="F240" s="19">
        <f t="shared" si="56"/>
        <v>0.51109649017349124</v>
      </c>
      <c r="G240" s="172">
        <f>SUM(H240:J241)</f>
        <v>7</v>
      </c>
      <c r="H240" s="172">
        <v>2</v>
      </c>
      <c r="I240" s="172">
        <v>4</v>
      </c>
      <c r="J240" s="172">
        <v>1</v>
      </c>
      <c r="K240" s="174">
        <f t="shared" ref="K240" si="66">(H240+0.5*I240)/G240</f>
        <v>0.5714285714285714</v>
      </c>
      <c r="L240" s="166"/>
      <c r="M240" s="165" t="s">
        <v>169</v>
      </c>
    </row>
    <row r="241" spans="1:496" ht="35.25" customHeight="1">
      <c r="A241" s="177"/>
      <c r="B241" s="171"/>
      <c r="C241" s="26" t="s">
        <v>4</v>
      </c>
      <c r="D241" s="18">
        <v>45748.700000000004</v>
      </c>
      <c r="E241" s="18">
        <v>23382</v>
      </c>
      <c r="F241" s="19">
        <f t="shared" si="56"/>
        <v>0.51109649017349124</v>
      </c>
      <c r="G241" s="178"/>
      <c r="H241" s="178"/>
      <c r="I241" s="178"/>
      <c r="J241" s="178"/>
      <c r="K241" s="176" t="e">
        <f>(#REF!+0.5*#REF!)/#REF!</f>
        <v>#REF!</v>
      </c>
      <c r="L241" s="166"/>
      <c r="M241" s="165"/>
    </row>
    <row r="242" spans="1:496" ht="21" customHeight="1">
      <c r="A242" s="169" t="s">
        <v>170</v>
      </c>
      <c r="B242" s="171" t="s">
        <v>242</v>
      </c>
      <c r="C242" s="26" t="s">
        <v>3</v>
      </c>
      <c r="D242" s="18">
        <v>127651.18299999999</v>
      </c>
      <c r="E242" s="18">
        <v>64022.237410000002</v>
      </c>
      <c r="F242" s="19">
        <f t="shared" si="56"/>
        <v>0.50154049422323022</v>
      </c>
      <c r="G242" s="172">
        <f>SUM(H242:J243)</f>
        <v>3</v>
      </c>
      <c r="H242" s="172">
        <v>0</v>
      </c>
      <c r="I242" s="172">
        <v>3</v>
      </c>
      <c r="J242" s="172">
        <v>0</v>
      </c>
      <c r="K242" s="174">
        <f t="shared" ref="K242" si="67">(H242+0.5*I242)/G242</f>
        <v>0.5</v>
      </c>
      <c r="L242" s="166"/>
      <c r="M242" s="172" t="s">
        <v>165</v>
      </c>
    </row>
    <row r="243" spans="1:496" ht="21" customHeight="1">
      <c r="A243" s="177"/>
      <c r="B243" s="171"/>
      <c r="C243" s="26" t="s">
        <v>4</v>
      </c>
      <c r="D243" s="18">
        <v>127651.18299999999</v>
      </c>
      <c r="E243" s="18">
        <v>64022.237410000002</v>
      </c>
      <c r="F243" s="19">
        <f t="shared" si="56"/>
        <v>0.50154049422323022</v>
      </c>
      <c r="G243" s="178"/>
      <c r="H243" s="178"/>
      <c r="I243" s="178"/>
      <c r="J243" s="178"/>
      <c r="K243" s="176" t="e">
        <f>(#REF!+0.5*#REF!)/#REF!</f>
        <v>#REF!</v>
      </c>
      <c r="L243" s="166"/>
      <c r="M243" s="173"/>
    </row>
    <row r="244" spans="1:496" s="7" customFormat="1" ht="21" customHeight="1">
      <c r="A244" s="180" t="s">
        <v>171</v>
      </c>
      <c r="B244" s="183" t="s">
        <v>243</v>
      </c>
      <c r="C244" s="15" t="s">
        <v>3</v>
      </c>
      <c r="D244" s="16">
        <v>463019</v>
      </c>
      <c r="E244" s="16">
        <v>191469.65559999997</v>
      </c>
      <c r="F244" s="17">
        <f t="shared" ref="F244:F275" si="68">E244/D244</f>
        <v>0.41352440310224842</v>
      </c>
      <c r="G244" s="180">
        <f>SUM(H244:J247)</f>
        <v>32</v>
      </c>
      <c r="H244" s="180">
        <f>SUM(H248:H253)</f>
        <v>1</v>
      </c>
      <c r="I244" s="180">
        <f>SUM(I248:I253)</f>
        <v>12</v>
      </c>
      <c r="J244" s="180">
        <f>SUM(J248:J253)</f>
        <v>19</v>
      </c>
      <c r="K244" s="184">
        <f>(H244+0.5*I244)/G244</f>
        <v>0.21875</v>
      </c>
      <c r="L244" s="187"/>
      <c r="M244" s="190" t="s">
        <v>172</v>
      </c>
      <c r="N244" s="11"/>
      <c r="O244" s="11"/>
      <c r="P244" s="11"/>
      <c r="Q244" s="11"/>
      <c r="R244" s="12"/>
      <c r="S244" s="12"/>
      <c r="T244" s="12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  <c r="IH244" s="11"/>
      <c r="II244" s="11"/>
      <c r="IJ244" s="11"/>
      <c r="IK244" s="11"/>
      <c r="IL244" s="11"/>
      <c r="IM244" s="11"/>
      <c r="IN244" s="11"/>
      <c r="IO244" s="11"/>
      <c r="IP244" s="11"/>
      <c r="IQ244" s="11"/>
      <c r="IR244" s="11"/>
      <c r="IS244" s="11"/>
      <c r="IT244" s="11"/>
      <c r="IU244" s="11"/>
      <c r="IV244" s="11"/>
      <c r="IW244" s="11"/>
      <c r="IX244" s="11"/>
      <c r="IY244" s="11"/>
      <c r="IZ244" s="11"/>
      <c r="JA244" s="11"/>
      <c r="JB244" s="11"/>
      <c r="JC244" s="11"/>
      <c r="JD244" s="11"/>
      <c r="JE244" s="11"/>
      <c r="JF244" s="11"/>
      <c r="JG244" s="11"/>
      <c r="JH244" s="11"/>
      <c r="JI244" s="11"/>
      <c r="JJ244" s="11"/>
      <c r="JK244" s="11"/>
      <c r="JL244" s="11"/>
      <c r="JM244" s="11"/>
      <c r="JN244" s="11"/>
      <c r="JO244" s="11"/>
      <c r="JP244" s="11"/>
      <c r="JQ244" s="11"/>
      <c r="JR244" s="11"/>
      <c r="JS244" s="11"/>
      <c r="JT244" s="11"/>
      <c r="JU244" s="11"/>
      <c r="JV244" s="11"/>
      <c r="JW244" s="11"/>
      <c r="JX244" s="11"/>
      <c r="JY244" s="11"/>
      <c r="JZ244" s="11"/>
      <c r="KA244" s="11"/>
      <c r="KB244" s="11"/>
      <c r="KC244" s="11"/>
      <c r="KD244" s="11"/>
      <c r="KE244" s="11"/>
      <c r="KF244" s="11"/>
      <c r="KG244" s="11"/>
      <c r="KH244" s="11"/>
      <c r="KI244" s="11"/>
      <c r="KJ244" s="11"/>
      <c r="KK244" s="11"/>
      <c r="KL244" s="11"/>
      <c r="KM244" s="11"/>
      <c r="KN244" s="11"/>
      <c r="KO244" s="11"/>
      <c r="KP244" s="11"/>
      <c r="KQ244" s="11"/>
      <c r="KR244" s="11"/>
      <c r="KS244" s="11"/>
      <c r="KT244" s="11"/>
      <c r="KU244" s="11"/>
      <c r="KV244" s="11"/>
      <c r="KW244" s="11"/>
      <c r="KX244" s="11"/>
      <c r="KY244" s="11"/>
      <c r="KZ244" s="11"/>
      <c r="LA244" s="11"/>
      <c r="LB244" s="11"/>
      <c r="LC244" s="11"/>
      <c r="LD244" s="11"/>
      <c r="LE244" s="11"/>
      <c r="LF244" s="11"/>
      <c r="LG244" s="11"/>
      <c r="LH244" s="11"/>
      <c r="LI244" s="11"/>
      <c r="LJ244" s="11"/>
      <c r="LK244" s="11"/>
      <c r="LL244" s="11"/>
      <c r="LM244" s="11"/>
      <c r="LN244" s="11"/>
      <c r="LO244" s="11"/>
      <c r="LP244" s="11"/>
      <c r="LQ244" s="11"/>
      <c r="LR244" s="11"/>
      <c r="LS244" s="11"/>
      <c r="LT244" s="11"/>
      <c r="LU244" s="11"/>
      <c r="LV244" s="11"/>
      <c r="LW244" s="11"/>
      <c r="LX244" s="11"/>
      <c r="LY244" s="11"/>
      <c r="LZ244" s="11"/>
      <c r="MA244" s="11"/>
      <c r="MB244" s="11"/>
      <c r="MC244" s="11"/>
      <c r="MD244" s="11"/>
      <c r="ME244" s="11"/>
      <c r="MF244" s="11"/>
      <c r="MG244" s="11"/>
      <c r="MH244" s="11"/>
      <c r="MI244" s="11"/>
      <c r="MJ244" s="11"/>
      <c r="MK244" s="11"/>
      <c r="ML244" s="11"/>
      <c r="MM244" s="11"/>
      <c r="MN244" s="11"/>
      <c r="MO244" s="11"/>
      <c r="MP244" s="11"/>
      <c r="MQ244" s="11"/>
      <c r="MR244" s="11"/>
      <c r="MS244" s="11"/>
      <c r="MT244" s="11"/>
      <c r="MU244" s="11"/>
      <c r="MV244" s="11"/>
      <c r="MW244" s="11"/>
      <c r="MX244" s="11"/>
      <c r="MY244" s="11"/>
      <c r="MZ244" s="11"/>
      <c r="NA244" s="11"/>
      <c r="NB244" s="11"/>
      <c r="NC244" s="11"/>
      <c r="ND244" s="11"/>
      <c r="NE244" s="11"/>
      <c r="NF244" s="11"/>
      <c r="NG244" s="11"/>
      <c r="NH244" s="11"/>
      <c r="NI244" s="11"/>
      <c r="NJ244" s="11"/>
      <c r="NK244" s="11"/>
      <c r="NL244" s="11"/>
      <c r="NM244" s="11"/>
      <c r="NN244" s="11"/>
      <c r="NO244" s="11"/>
      <c r="NP244" s="11"/>
      <c r="NQ244" s="11"/>
      <c r="NR244" s="11"/>
      <c r="NS244" s="11"/>
      <c r="NT244" s="11"/>
      <c r="NU244" s="11"/>
      <c r="NV244" s="11"/>
      <c r="NW244" s="11"/>
      <c r="NX244" s="11"/>
      <c r="NY244" s="11"/>
      <c r="NZ244" s="11"/>
      <c r="OA244" s="11"/>
      <c r="OB244" s="11"/>
      <c r="OC244" s="11"/>
      <c r="OD244" s="11"/>
      <c r="OE244" s="11"/>
      <c r="OF244" s="11"/>
      <c r="OG244" s="11"/>
      <c r="OH244" s="11"/>
      <c r="OI244" s="11"/>
      <c r="OJ244" s="11"/>
      <c r="OK244" s="11"/>
      <c r="OL244" s="11"/>
      <c r="OM244" s="11"/>
      <c r="ON244" s="11"/>
      <c r="OO244" s="11"/>
      <c r="OP244" s="11"/>
      <c r="OQ244" s="11"/>
      <c r="OR244" s="11"/>
      <c r="OS244" s="11"/>
      <c r="OT244" s="11"/>
      <c r="OU244" s="11"/>
      <c r="OV244" s="11"/>
      <c r="OW244" s="11"/>
      <c r="OX244" s="11"/>
      <c r="OY244" s="11"/>
      <c r="OZ244" s="11"/>
      <c r="PA244" s="11"/>
      <c r="PB244" s="11"/>
      <c r="PC244" s="11"/>
      <c r="PD244" s="11"/>
      <c r="PE244" s="11"/>
      <c r="PF244" s="11"/>
      <c r="PG244" s="11"/>
      <c r="PH244" s="11"/>
      <c r="PI244" s="11"/>
      <c r="PJ244" s="11"/>
      <c r="PK244" s="11"/>
      <c r="PL244" s="11"/>
      <c r="PM244" s="11"/>
      <c r="PN244" s="11"/>
      <c r="PO244" s="11"/>
      <c r="PP244" s="11"/>
      <c r="PQ244" s="11"/>
      <c r="PR244" s="11"/>
      <c r="PS244" s="11"/>
      <c r="PT244" s="11"/>
      <c r="PU244" s="11"/>
      <c r="PV244" s="11"/>
      <c r="PW244" s="11"/>
      <c r="PX244" s="11"/>
      <c r="PY244" s="11"/>
      <c r="PZ244" s="11"/>
      <c r="QA244" s="11"/>
      <c r="QB244" s="11"/>
      <c r="QC244" s="11"/>
      <c r="QD244" s="11"/>
      <c r="QE244" s="11"/>
      <c r="QF244" s="11"/>
      <c r="QG244" s="11"/>
      <c r="QH244" s="11"/>
      <c r="QI244" s="11"/>
      <c r="QJ244" s="11"/>
      <c r="QK244" s="11"/>
      <c r="QL244" s="11"/>
      <c r="QM244" s="11"/>
      <c r="QN244" s="11"/>
      <c r="QO244" s="11"/>
      <c r="QP244" s="11"/>
      <c r="QQ244" s="11"/>
      <c r="QR244" s="11"/>
      <c r="QS244" s="11"/>
      <c r="QT244" s="11"/>
      <c r="QU244" s="11"/>
      <c r="QV244" s="11"/>
      <c r="QW244" s="11"/>
      <c r="QX244" s="11"/>
      <c r="QY244" s="11"/>
      <c r="QZ244" s="11"/>
      <c r="RA244" s="11"/>
      <c r="RB244" s="11"/>
      <c r="RC244" s="11"/>
      <c r="RD244" s="11"/>
      <c r="RE244" s="11"/>
      <c r="RF244" s="11"/>
      <c r="RG244" s="11"/>
      <c r="RH244" s="11"/>
      <c r="RI244" s="11"/>
      <c r="RJ244" s="11"/>
      <c r="RK244" s="11"/>
      <c r="RL244" s="11"/>
      <c r="RM244" s="11"/>
      <c r="RN244" s="11"/>
      <c r="RO244" s="11"/>
      <c r="RP244" s="11"/>
      <c r="RQ244" s="11"/>
      <c r="RR244" s="11"/>
      <c r="RS244" s="11"/>
      <c r="RT244" s="11"/>
      <c r="RU244" s="11"/>
      <c r="RV244" s="11"/>
      <c r="RW244" s="11"/>
      <c r="RX244" s="11"/>
      <c r="RY244" s="11"/>
      <c r="RZ244" s="11"/>
      <c r="SA244" s="11"/>
      <c r="SB244" s="11"/>
    </row>
    <row r="245" spans="1:496" ht="21" customHeight="1">
      <c r="A245" s="181"/>
      <c r="B245" s="183"/>
      <c r="C245" s="15" t="s">
        <v>4</v>
      </c>
      <c r="D245" s="16">
        <v>448125.6</v>
      </c>
      <c r="E245" s="16">
        <v>187031.95796999999</v>
      </c>
      <c r="F245" s="17">
        <f t="shared" si="68"/>
        <v>0.4173650377706607</v>
      </c>
      <c r="G245" s="181"/>
      <c r="H245" s="181"/>
      <c r="I245" s="181"/>
      <c r="J245" s="181"/>
      <c r="K245" s="185" t="e">
        <f>(#REF!+0.5*#REF!)/#REF!</f>
        <v>#REF!</v>
      </c>
      <c r="L245" s="188"/>
      <c r="M245" s="191"/>
    </row>
    <row r="246" spans="1:496" ht="21" customHeight="1">
      <c r="A246" s="181"/>
      <c r="B246" s="183"/>
      <c r="C246" s="15" t="s">
        <v>5</v>
      </c>
      <c r="D246" s="16">
        <v>3257.2</v>
      </c>
      <c r="E246" s="16">
        <v>663.3</v>
      </c>
      <c r="F246" s="17">
        <f t="shared" si="68"/>
        <v>0.20364116419010192</v>
      </c>
      <c r="G246" s="181"/>
      <c r="H246" s="181"/>
      <c r="I246" s="181"/>
      <c r="J246" s="181"/>
      <c r="K246" s="185" t="e">
        <f>(#REF!+0.5*K244)/#REF!</f>
        <v>#REF!</v>
      </c>
      <c r="L246" s="188"/>
      <c r="M246" s="191"/>
      <c r="R246" s="8"/>
      <c r="S246" s="8"/>
      <c r="T246" s="8"/>
    </row>
    <row r="247" spans="1:496" ht="21" customHeight="1">
      <c r="A247" s="182"/>
      <c r="B247" s="183"/>
      <c r="C247" s="15" t="s">
        <v>7</v>
      </c>
      <c r="D247" s="16">
        <v>11636.2</v>
      </c>
      <c r="E247" s="16">
        <v>3774.3976299999999</v>
      </c>
      <c r="F247" s="17">
        <f t="shared" si="68"/>
        <v>0.32436685773706192</v>
      </c>
      <c r="G247" s="182"/>
      <c r="H247" s="182"/>
      <c r="I247" s="182"/>
      <c r="J247" s="182"/>
      <c r="K247" s="186" t="e">
        <f t="shared" ref="K247" si="69">(K245+0.5*K246)/K244</f>
        <v>#REF!</v>
      </c>
      <c r="L247" s="189"/>
      <c r="M247" s="192"/>
    </row>
    <row r="248" spans="1:496" ht="23.25" customHeight="1">
      <c r="A248" s="169" t="s">
        <v>173</v>
      </c>
      <c r="B248" s="171" t="s">
        <v>244</v>
      </c>
      <c r="C248" s="26" t="s">
        <v>3</v>
      </c>
      <c r="D248" s="18">
        <v>462619.4</v>
      </c>
      <c r="E248" s="18">
        <v>191369.75559999997</v>
      </c>
      <c r="F248" s="19">
        <f t="shared" si="68"/>
        <v>0.41366565172147984</v>
      </c>
      <c r="G248" s="172">
        <f>SUM(H248:J251)</f>
        <v>31</v>
      </c>
      <c r="H248" s="172">
        <v>1</v>
      </c>
      <c r="I248" s="172">
        <v>12</v>
      </c>
      <c r="J248" s="172">
        <v>18</v>
      </c>
      <c r="K248" s="174">
        <f t="shared" ref="K248" si="70">(H248+0.5*I248)/G248</f>
        <v>0.22580645161290322</v>
      </c>
      <c r="L248" s="179" t="s">
        <v>268</v>
      </c>
      <c r="M248" s="195" t="s">
        <v>172</v>
      </c>
    </row>
    <row r="249" spans="1:496" ht="23.25" customHeight="1">
      <c r="A249" s="177"/>
      <c r="B249" s="171"/>
      <c r="C249" s="26" t="s">
        <v>4</v>
      </c>
      <c r="D249" s="18">
        <v>447726</v>
      </c>
      <c r="E249" s="18">
        <v>186932.05796999999</v>
      </c>
      <c r="F249" s="19">
        <f t="shared" si="68"/>
        <v>0.41751441276584339</v>
      </c>
      <c r="G249" s="178"/>
      <c r="H249" s="178"/>
      <c r="I249" s="178"/>
      <c r="J249" s="178"/>
      <c r="K249" s="176" t="e">
        <f>(#REF!+0.5*K247)/K246</f>
        <v>#REF!</v>
      </c>
      <c r="L249" s="179"/>
      <c r="M249" s="195"/>
    </row>
    <row r="250" spans="1:496" ht="23.25" customHeight="1">
      <c r="A250" s="177"/>
      <c r="B250" s="171"/>
      <c r="C250" s="26" t="s">
        <v>5</v>
      </c>
      <c r="D250" s="18">
        <v>3257.2</v>
      </c>
      <c r="E250" s="18">
        <v>663.3</v>
      </c>
      <c r="F250" s="19">
        <f t="shared" si="68"/>
        <v>0.20364116419010192</v>
      </c>
      <c r="G250" s="178"/>
      <c r="H250" s="178"/>
      <c r="I250" s="178"/>
      <c r="J250" s="178"/>
      <c r="K250" s="176" t="e">
        <f>(K247+0.5*K248)/#REF!</f>
        <v>#REF!</v>
      </c>
      <c r="L250" s="179"/>
      <c r="M250" s="195"/>
    </row>
    <row r="251" spans="1:496" ht="23.25" customHeight="1">
      <c r="A251" s="170"/>
      <c r="B251" s="171"/>
      <c r="C251" s="26" t="s">
        <v>7</v>
      </c>
      <c r="D251" s="18">
        <v>11636.2</v>
      </c>
      <c r="E251" s="18">
        <v>3774.3976299999999</v>
      </c>
      <c r="F251" s="19">
        <f t="shared" si="68"/>
        <v>0.32436685773706192</v>
      </c>
      <c r="G251" s="173"/>
      <c r="H251" s="173"/>
      <c r="I251" s="173"/>
      <c r="J251" s="173"/>
      <c r="K251" s="175" t="e">
        <f>(K249+0.5*K250)/K248</f>
        <v>#REF!</v>
      </c>
      <c r="L251" s="179"/>
      <c r="M251" s="195"/>
    </row>
    <row r="252" spans="1:496" ht="37.5" customHeight="1">
      <c r="A252" s="169" t="s">
        <v>174</v>
      </c>
      <c r="B252" s="171" t="s">
        <v>175</v>
      </c>
      <c r="C252" s="26" t="s">
        <v>3</v>
      </c>
      <c r="D252" s="18">
        <v>399.6</v>
      </c>
      <c r="E252" s="18">
        <v>99.9</v>
      </c>
      <c r="F252" s="19">
        <f t="shared" si="68"/>
        <v>0.25</v>
      </c>
      <c r="G252" s="172">
        <f>SUM(H252:J253)</f>
        <v>1</v>
      </c>
      <c r="H252" s="172">
        <v>0</v>
      </c>
      <c r="I252" s="172">
        <v>0</v>
      </c>
      <c r="J252" s="172">
        <v>1</v>
      </c>
      <c r="K252" s="174">
        <f t="shared" ref="K252" si="71">(H252+0.5*I252)/G252</f>
        <v>0</v>
      </c>
      <c r="L252" s="193" t="s">
        <v>280</v>
      </c>
      <c r="M252" s="195" t="s">
        <v>176</v>
      </c>
    </row>
    <row r="253" spans="1:496" ht="37.5" customHeight="1">
      <c r="A253" s="177"/>
      <c r="B253" s="171"/>
      <c r="C253" s="26" t="s">
        <v>4</v>
      </c>
      <c r="D253" s="18">
        <v>399.6</v>
      </c>
      <c r="E253" s="18">
        <v>99.9</v>
      </c>
      <c r="F253" s="19">
        <f t="shared" si="68"/>
        <v>0.25</v>
      </c>
      <c r="G253" s="178"/>
      <c r="H253" s="178"/>
      <c r="I253" s="178"/>
      <c r="J253" s="178"/>
      <c r="K253" s="176" t="e">
        <f>(K251+0.5*K252)/#REF!</f>
        <v>#REF!</v>
      </c>
      <c r="L253" s="194"/>
      <c r="M253" s="195"/>
    </row>
    <row r="254" spans="1:496" ht="24.75" customHeight="1">
      <c r="A254" s="180" t="s">
        <v>182</v>
      </c>
      <c r="B254" s="183" t="s">
        <v>177</v>
      </c>
      <c r="C254" s="15" t="s">
        <v>3</v>
      </c>
      <c r="D254" s="16">
        <v>6257222.1579099996</v>
      </c>
      <c r="E254" s="16">
        <v>3035924.6527299997</v>
      </c>
      <c r="F254" s="17">
        <f t="shared" si="68"/>
        <v>0.48518728856257221</v>
      </c>
      <c r="G254" s="180">
        <f>SUM(H254:J256)</f>
        <v>52</v>
      </c>
      <c r="H254" s="180">
        <f>SUM(H257:H265)</f>
        <v>4</v>
      </c>
      <c r="I254" s="180">
        <f>SUM(I257:I265)</f>
        <v>37</v>
      </c>
      <c r="J254" s="180">
        <f>SUM(J257:J265)</f>
        <v>11</v>
      </c>
      <c r="K254" s="184">
        <f>(H254+0.5*I254)/G254</f>
        <v>0.43269230769230771</v>
      </c>
      <c r="L254" s="187"/>
      <c r="M254" s="190" t="s">
        <v>183</v>
      </c>
    </row>
    <row r="255" spans="1:496" ht="24.75" customHeight="1">
      <c r="A255" s="181"/>
      <c r="B255" s="183"/>
      <c r="C255" s="15" t="s">
        <v>4</v>
      </c>
      <c r="D255" s="16">
        <v>4750274.1579099996</v>
      </c>
      <c r="E255" s="16">
        <v>2282451.6527299997</v>
      </c>
      <c r="F255" s="17">
        <f t="shared" si="68"/>
        <v>0.48048840484908362</v>
      </c>
      <c r="G255" s="181"/>
      <c r="H255" s="181"/>
      <c r="I255" s="181"/>
      <c r="J255" s="181"/>
      <c r="K255" s="185" t="e">
        <f>(#REF!+0.5*#REF!)/K253</f>
        <v>#REF!</v>
      </c>
      <c r="L255" s="188"/>
      <c r="M255" s="191"/>
    </row>
    <row r="256" spans="1:496" ht="24.75" customHeight="1">
      <c r="A256" s="181"/>
      <c r="B256" s="183"/>
      <c r="C256" s="15" t="s">
        <v>5</v>
      </c>
      <c r="D256" s="16">
        <v>1506948</v>
      </c>
      <c r="E256" s="16">
        <v>753473</v>
      </c>
      <c r="F256" s="17">
        <f t="shared" si="68"/>
        <v>0.49999933640709565</v>
      </c>
      <c r="G256" s="181"/>
      <c r="H256" s="181"/>
      <c r="I256" s="181"/>
      <c r="J256" s="181"/>
      <c r="K256" s="185" t="e">
        <f>(#REF!+0.5*K254)/#REF!</f>
        <v>#REF!</v>
      </c>
      <c r="L256" s="188"/>
      <c r="M256" s="191"/>
    </row>
    <row r="257" spans="1:13" ht="22.5" customHeight="1">
      <c r="A257" s="169" t="s">
        <v>184</v>
      </c>
      <c r="B257" s="171" t="s">
        <v>178</v>
      </c>
      <c r="C257" s="26" t="s">
        <v>3</v>
      </c>
      <c r="D257" s="18">
        <v>769373.12106000003</v>
      </c>
      <c r="E257" s="18">
        <v>383607.19999999995</v>
      </c>
      <c r="F257" s="19">
        <f t="shared" si="68"/>
        <v>0.49859709092967402</v>
      </c>
      <c r="G257" s="172">
        <f>SUM(H257:J258)</f>
        <v>20</v>
      </c>
      <c r="H257" s="172">
        <v>1</v>
      </c>
      <c r="I257" s="172">
        <v>15</v>
      </c>
      <c r="J257" s="172">
        <v>4</v>
      </c>
      <c r="K257" s="174">
        <f t="shared" ref="K257" si="72">(H257+0.5*I257)/G257</f>
        <v>0.42499999999999999</v>
      </c>
      <c r="L257" s="166" t="s">
        <v>257</v>
      </c>
      <c r="M257" s="165" t="s">
        <v>185</v>
      </c>
    </row>
    <row r="258" spans="1:13" ht="22.5" customHeight="1">
      <c r="A258" s="177"/>
      <c r="B258" s="171"/>
      <c r="C258" s="26" t="s">
        <v>4</v>
      </c>
      <c r="D258" s="18">
        <v>769373.12106000003</v>
      </c>
      <c r="E258" s="18">
        <v>383607.19999999995</v>
      </c>
      <c r="F258" s="19">
        <f t="shared" si="68"/>
        <v>0.49859709092967402</v>
      </c>
      <c r="G258" s="178"/>
      <c r="H258" s="178"/>
      <c r="I258" s="178"/>
      <c r="J258" s="178"/>
      <c r="K258" s="176" t="e">
        <f>(#REF!+0.5*#REF!)/K256</f>
        <v>#REF!</v>
      </c>
      <c r="L258" s="166"/>
      <c r="M258" s="165"/>
    </row>
    <row r="259" spans="1:13" ht="22.5" customHeight="1">
      <c r="A259" s="169" t="s">
        <v>186</v>
      </c>
      <c r="B259" s="171" t="s">
        <v>179</v>
      </c>
      <c r="C259" s="26" t="s">
        <v>3</v>
      </c>
      <c r="D259" s="18">
        <v>5412523.6669999994</v>
      </c>
      <c r="E259" s="18">
        <v>2619837.3654299998</v>
      </c>
      <c r="F259" s="19">
        <f t="shared" si="68"/>
        <v>0.48403250066195047</v>
      </c>
      <c r="G259" s="172">
        <f>SUM(H259:J261)</f>
        <v>14</v>
      </c>
      <c r="H259" s="172">
        <v>2</v>
      </c>
      <c r="I259" s="172">
        <v>8</v>
      </c>
      <c r="J259" s="172">
        <v>4</v>
      </c>
      <c r="K259" s="174">
        <f t="shared" ref="K259" si="73">(H259+0.5*I259)/G259</f>
        <v>0.42857142857142855</v>
      </c>
      <c r="L259" s="166" t="s">
        <v>257</v>
      </c>
      <c r="M259" s="165" t="s">
        <v>185</v>
      </c>
    </row>
    <row r="260" spans="1:13" ht="22.5" customHeight="1">
      <c r="A260" s="177"/>
      <c r="B260" s="171"/>
      <c r="C260" s="26" t="s">
        <v>4</v>
      </c>
      <c r="D260" s="18">
        <v>3905575.6669999999</v>
      </c>
      <c r="E260" s="18">
        <v>1866364.3654299998</v>
      </c>
      <c r="F260" s="19">
        <f t="shared" si="68"/>
        <v>0.47787177219475435</v>
      </c>
      <c r="G260" s="178"/>
      <c r="H260" s="178"/>
      <c r="I260" s="178"/>
      <c r="J260" s="178"/>
      <c r="K260" s="176" t="e">
        <f>(#REF!+0.5*#REF!)/#REF!</f>
        <v>#REF!</v>
      </c>
      <c r="L260" s="166"/>
      <c r="M260" s="165"/>
    </row>
    <row r="261" spans="1:13" ht="22.5" customHeight="1">
      <c r="A261" s="177"/>
      <c r="B261" s="171"/>
      <c r="C261" s="26" t="s">
        <v>5</v>
      </c>
      <c r="D261" s="18">
        <v>1506948</v>
      </c>
      <c r="E261" s="18">
        <v>753473</v>
      </c>
      <c r="F261" s="19">
        <f t="shared" si="68"/>
        <v>0.49999933640709565</v>
      </c>
      <c r="G261" s="178"/>
      <c r="H261" s="178"/>
      <c r="I261" s="178"/>
      <c r="J261" s="178"/>
      <c r="K261" s="176" t="e">
        <f>(#REF!+0.5*K259)/#REF!</f>
        <v>#REF!</v>
      </c>
      <c r="L261" s="166"/>
      <c r="M261" s="165"/>
    </row>
    <row r="262" spans="1:13" ht="22.5" customHeight="1">
      <c r="A262" s="169" t="s">
        <v>187</v>
      </c>
      <c r="B262" s="171" t="s">
        <v>180</v>
      </c>
      <c r="C262" s="26" t="s">
        <v>3</v>
      </c>
      <c r="D262" s="18">
        <v>24100.736000000004</v>
      </c>
      <c r="E262" s="18">
        <v>11322.85</v>
      </c>
      <c r="F262" s="19">
        <f t="shared" si="68"/>
        <v>0.46981345299994148</v>
      </c>
      <c r="G262" s="172">
        <f>SUM(H262:J263)</f>
        <v>12</v>
      </c>
      <c r="H262" s="172">
        <v>1</v>
      </c>
      <c r="I262" s="172">
        <v>11</v>
      </c>
      <c r="J262" s="172">
        <v>0</v>
      </c>
      <c r="K262" s="174">
        <f t="shared" ref="K262" si="74">(H262+0.5*I262)/G262</f>
        <v>0.54166666666666663</v>
      </c>
      <c r="L262" s="179"/>
      <c r="M262" s="165" t="s">
        <v>188</v>
      </c>
    </row>
    <row r="263" spans="1:13" ht="22.5" customHeight="1">
      <c r="A263" s="177"/>
      <c r="B263" s="171"/>
      <c r="C263" s="26" t="s">
        <v>4</v>
      </c>
      <c r="D263" s="18">
        <v>24100.736000000004</v>
      </c>
      <c r="E263" s="18">
        <v>11322.85</v>
      </c>
      <c r="F263" s="19">
        <f t="shared" si="68"/>
        <v>0.46981345299994148</v>
      </c>
      <c r="G263" s="178"/>
      <c r="H263" s="178"/>
      <c r="I263" s="178"/>
      <c r="J263" s="178"/>
      <c r="K263" s="176" t="e">
        <f>(#REF!+0.5*#REF!)/K261</f>
        <v>#REF!</v>
      </c>
      <c r="L263" s="179"/>
      <c r="M263" s="165"/>
    </row>
    <row r="264" spans="1:13" ht="22.5" customHeight="1">
      <c r="A264" s="169" t="s">
        <v>190</v>
      </c>
      <c r="B264" s="171" t="s">
        <v>181</v>
      </c>
      <c r="C264" s="26" t="s">
        <v>3</v>
      </c>
      <c r="D264" s="18">
        <v>51224.633849999998</v>
      </c>
      <c r="E264" s="18">
        <v>21157.237300000001</v>
      </c>
      <c r="F264" s="19">
        <f t="shared" si="68"/>
        <v>0.41302857062784065</v>
      </c>
      <c r="G264" s="172">
        <f>SUM(H264:J265)</f>
        <v>6</v>
      </c>
      <c r="H264" s="172">
        <v>0</v>
      </c>
      <c r="I264" s="172">
        <v>3</v>
      </c>
      <c r="J264" s="172">
        <v>3</v>
      </c>
      <c r="K264" s="174">
        <f t="shared" ref="K264" si="75">(H264+0.5*I264)/G264</f>
        <v>0.25</v>
      </c>
      <c r="L264" s="179" t="s">
        <v>264</v>
      </c>
      <c r="M264" s="165" t="s">
        <v>189</v>
      </c>
    </row>
    <row r="265" spans="1:13" ht="22.5" customHeight="1">
      <c r="A265" s="177"/>
      <c r="B265" s="171"/>
      <c r="C265" s="26" t="s">
        <v>4</v>
      </c>
      <c r="D265" s="18">
        <v>51224.633849999998</v>
      </c>
      <c r="E265" s="18">
        <v>21157.237300000001</v>
      </c>
      <c r="F265" s="19">
        <f t="shared" si="68"/>
        <v>0.41302857062784065</v>
      </c>
      <c r="G265" s="178"/>
      <c r="H265" s="178"/>
      <c r="I265" s="178"/>
      <c r="J265" s="178"/>
      <c r="K265" s="176" t="e">
        <f>(#REF!+0.5*#REF!)/#REF!</f>
        <v>#REF!</v>
      </c>
      <c r="L265" s="179"/>
      <c r="M265" s="165"/>
    </row>
    <row r="266" spans="1:13" ht="21" customHeight="1">
      <c r="A266" s="180" t="s">
        <v>197</v>
      </c>
      <c r="B266" s="183" t="s">
        <v>191</v>
      </c>
      <c r="C266" s="15" t="s">
        <v>3</v>
      </c>
      <c r="D266" s="16">
        <v>1256351.1000000001</v>
      </c>
      <c r="E266" s="16">
        <v>519802.6</v>
      </c>
      <c r="F266" s="17">
        <f t="shared" si="68"/>
        <v>0.4137399171298532</v>
      </c>
      <c r="G266" s="180">
        <f>SUM(H266:J269)</f>
        <v>119</v>
      </c>
      <c r="H266" s="180">
        <f>SUM(H270:H280)</f>
        <v>1</v>
      </c>
      <c r="I266" s="180">
        <f>SUM(I270:I280)</f>
        <v>83</v>
      </c>
      <c r="J266" s="180">
        <f>SUM(J270:J280)</f>
        <v>35</v>
      </c>
      <c r="K266" s="184">
        <f>(H266+0.5*I266)/G266</f>
        <v>0.35714285714285715</v>
      </c>
      <c r="L266" s="187"/>
      <c r="M266" s="190" t="s">
        <v>198</v>
      </c>
    </row>
    <row r="267" spans="1:13" ht="21" customHeight="1">
      <c r="A267" s="181"/>
      <c r="B267" s="183"/>
      <c r="C267" s="15" t="s">
        <v>192</v>
      </c>
      <c r="D267" s="16">
        <v>1155606.5</v>
      </c>
      <c r="E267" s="16">
        <v>482436.4</v>
      </c>
      <c r="F267" s="17">
        <f t="shared" si="68"/>
        <v>0.41747463345005414</v>
      </c>
      <c r="G267" s="181"/>
      <c r="H267" s="181"/>
      <c r="I267" s="181"/>
      <c r="J267" s="181"/>
      <c r="K267" s="185" t="e">
        <f>(#REF!+0.5*#REF!)/#REF!</f>
        <v>#REF!</v>
      </c>
      <c r="L267" s="188"/>
      <c r="M267" s="191"/>
    </row>
    <row r="268" spans="1:13" ht="21" customHeight="1">
      <c r="A268" s="181"/>
      <c r="B268" s="183"/>
      <c r="C268" s="15" t="s">
        <v>5</v>
      </c>
      <c r="D268" s="16">
        <v>77344.600000000006</v>
      </c>
      <c r="E268" s="16">
        <v>26645.300000000003</v>
      </c>
      <c r="F268" s="17">
        <f t="shared" si="68"/>
        <v>0.3445011028565666</v>
      </c>
      <c r="G268" s="181"/>
      <c r="H268" s="181"/>
      <c r="I268" s="181"/>
      <c r="J268" s="181"/>
      <c r="K268" s="185" t="e">
        <f>(#REF!+0.5*K266)/#REF!</f>
        <v>#REF!</v>
      </c>
      <c r="L268" s="188"/>
      <c r="M268" s="191"/>
    </row>
    <row r="269" spans="1:13" ht="21" customHeight="1">
      <c r="A269" s="182"/>
      <c r="B269" s="183"/>
      <c r="C269" s="15" t="s">
        <v>7</v>
      </c>
      <c r="D269" s="16">
        <v>23400</v>
      </c>
      <c r="E269" s="16">
        <v>10720.9</v>
      </c>
      <c r="F269" s="17">
        <f t="shared" si="68"/>
        <v>0.45815811965811964</v>
      </c>
      <c r="G269" s="182"/>
      <c r="H269" s="182"/>
      <c r="I269" s="182"/>
      <c r="J269" s="182"/>
      <c r="K269" s="186" t="e">
        <f t="shared" ref="K269" si="76">(K267+0.5*K268)/K266</f>
        <v>#REF!</v>
      </c>
      <c r="L269" s="189"/>
      <c r="M269" s="192"/>
    </row>
    <row r="270" spans="1:13" ht="24.75" customHeight="1">
      <c r="A270" s="169" t="s">
        <v>199</v>
      </c>
      <c r="B270" s="171" t="s">
        <v>193</v>
      </c>
      <c r="C270" s="26" t="s">
        <v>3</v>
      </c>
      <c r="D270" s="18">
        <v>791964</v>
      </c>
      <c r="E270" s="18">
        <v>330947.20000000001</v>
      </c>
      <c r="F270" s="19">
        <f t="shared" si="68"/>
        <v>0.41788162088175729</v>
      </c>
      <c r="G270" s="172">
        <f>SUM(H270:J273)</f>
        <v>65</v>
      </c>
      <c r="H270" s="172">
        <v>1</v>
      </c>
      <c r="I270" s="172">
        <v>45</v>
      </c>
      <c r="J270" s="172">
        <v>19</v>
      </c>
      <c r="K270" s="174">
        <f t="shared" ref="K270" si="77">(H270+0.5*I270)/G270</f>
        <v>0.36153846153846153</v>
      </c>
      <c r="L270" s="179" t="s">
        <v>268</v>
      </c>
      <c r="M270" s="165" t="s">
        <v>200</v>
      </c>
    </row>
    <row r="271" spans="1:13" ht="24.75" customHeight="1">
      <c r="A271" s="177"/>
      <c r="B271" s="171"/>
      <c r="C271" s="26" t="s">
        <v>4</v>
      </c>
      <c r="D271" s="18">
        <v>694180.9</v>
      </c>
      <c r="E271" s="18">
        <v>294295.2</v>
      </c>
      <c r="F271" s="19">
        <f t="shared" si="68"/>
        <v>0.42394597719412908</v>
      </c>
      <c r="G271" s="178"/>
      <c r="H271" s="178"/>
      <c r="I271" s="178"/>
      <c r="J271" s="178"/>
      <c r="K271" s="176" t="e">
        <f>(#REF!+0.5*K269)/K268</f>
        <v>#REF!</v>
      </c>
      <c r="L271" s="179"/>
      <c r="M271" s="165"/>
    </row>
    <row r="272" spans="1:13" ht="24.75" customHeight="1">
      <c r="A272" s="177"/>
      <c r="B272" s="171"/>
      <c r="C272" s="26" t="s">
        <v>5</v>
      </c>
      <c r="D272" s="18">
        <v>74383.100000000006</v>
      </c>
      <c r="E272" s="18">
        <v>25931.100000000002</v>
      </c>
      <c r="F272" s="19">
        <f t="shared" si="68"/>
        <v>0.3486154785159532</v>
      </c>
      <c r="G272" s="178"/>
      <c r="H272" s="178"/>
      <c r="I272" s="178"/>
      <c r="J272" s="178"/>
      <c r="K272" s="176" t="e">
        <f>(K269+0.5*K270)/#REF!</f>
        <v>#REF!</v>
      </c>
      <c r="L272" s="179"/>
      <c r="M272" s="165"/>
    </row>
    <row r="273" spans="1:13" ht="24.75" customHeight="1">
      <c r="A273" s="170"/>
      <c r="B273" s="171"/>
      <c r="C273" s="26" t="s">
        <v>7</v>
      </c>
      <c r="D273" s="18">
        <v>23400</v>
      </c>
      <c r="E273" s="18">
        <v>10720.9</v>
      </c>
      <c r="F273" s="19">
        <f t="shared" si="68"/>
        <v>0.45815811965811964</v>
      </c>
      <c r="G273" s="173"/>
      <c r="H273" s="173"/>
      <c r="I273" s="173"/>
      <c r="J273" s="173"/>
      <c r="K273" s="175" t="e">
        <f>(K271+0.5*K272)/K270</f>
        <v>#REF!</v>
      </c>
      <c r="L273" s="179"/>
      <c r="M273" s="165"/>
    </row>
    <row r="274" spans="1:13" ht="25.5" customHeight="1">
      <c r="A274" s="169" t="s">
        <v>201</v>
      </c>
      <c r="B274" s="171" t="s">
        <v>194</v>
      </c>
      <c r="C274" s="26" t="s">
        <v>3</v>
      </c>
      <c r="D274" s="18">
        <v>107494.5</v>
      </c>
      <c r="E274" s="18">
        <v>43224.099999999991</v>
      </c>
      <c r="F274" s="19">
        <f t="shared" si="68"/>
        <v>0.40210522398820397</v>
      </c>
      <c r="G274" s="172">
        <f>SUM(H274:J275)</f>
        <v>28</v>
      </c>
      <c r="H274" s="172">
        <v>0</v>
      </c>
      <c r="I274" s="172">
        <v>23</v>
      </c>
      <c r="J274" s="172">
        <v>5</v>
      </c>
      <c r="K274" s="174">
        <f t="shared" ref="K274" si="78">(H274+0.5*I274)/G274</f>
        <v>0.4107142857142857</v>
      </c>
      <c r="L274" s="166" t="s">
        <v>268</v>
      </c>
      <c r="M274" s="165" t="s">
        <v>203</v>
      </c>
    </row>
    <row r="275" spans="1:13" ht="25.5" customHeight="1">
      <c r="A275" s="177"/>
      <c r="B275" s="171"/>
      <c r="C275" s="26" t="s">
        <v>4</v>
      </c>
      <c r="D275" s="18">
        <v>107494.5</v>
      </c>
      <c r="E275" s="18">
        <v>43224.099999999991</v>
      </c>
      <c r="F275" s="19">
        <f t="shared" si="68"/>
        <v>0.40210522398820397</v>
      </c>
      <c r="G275" s="178"/>
      <c r="H275" s="178"/>
      <c r="I275" s="178"/>
      <c r="J275" s="178"/>
      <c r="K275" s="176" t="e">
        <f>(#REF!+0.5*K273)/K272</f>
        <v>#REF!</v>
      </c>
      <c r="L275" s="166"/>
      <c r="M275" s="165"/>
    </row>
    <row r="276" spans="1:13" ht="21" customHeight="1">
      <c r="A276" s="169" t="s">
        <v>202</v>
      </c>
      <c r="B276" s="171" t="s">
        <v>195</v>
      </c>
      <c r="C276" s="26" t="s">
        <v>3</v>
      </c>
      <c r="D276" s="18">
        <v>98880.4</v>
      </c>
      <c r="E276" s="18">
        <v>36639.1</v>
      </c>
      <c r="F276" s="19">
        <f t="shared" ref="F276:F280" si="79">E276/D276</f>
        <v>0.37053956092410628</v>
      </c>
      <c r="G276" s="172">
        <f>SUM(H276:J278)</f>
        <v>16</v>
      </c>
      <c r="H276" s="172">
        <v>0</v>
      </c>
      <c r="I276" s="172">
        <v>8</v>
      </c>
      <c r="J276" s="172">
        <v>8</v>
      </c>
      <c r="K276" s="174">
        <f t="shared" ref="K276" si="80">(H276+0.5*I276)/G276</f>
        <v>0.25</v>
      </c>
      <c r="L276" s="166" t="s">
        <v>257</v>
      </c>
      <c r="M276" s="165" t="s">
        <v>204</v>
      </c>
    </row>
    <row r="277" spans="1:13" ht="21" customHeight="1">
      <c r="A277" s="177"/>
      <c r="B277" s="171"/>
      <c r="C277" s="26" t="s">
        <v>4</v>
      </c>
      <c r="D277" s="18">
        <v>95918.9</v>
      </c>
      <c r="E277" s="18">
        <v>35924.9</v>
      </c>
      <c r="F277" s="19">
        <f t="shared" si="79"/>
        <v>0.37453411162972056</v>
      </c>
      <c r="G277" s="178"/>
      <c r="H277" s="178"/>
      <c r="I277" s="178"/>
      <c r="J277" s="178"/>
      <c r="K277" s="176" t="e">
        <f>(#REF!+0.5*#REF!)/#REF!</f>
        <v>#REF!</v>
      </c>
      <c r="L277" s="167"/>
      <c r="M277" s="168"/>
    </row>
    <row r="278" spans="1:13" ht="21" customHeight="1">
      <c r="A278" s="177"/>
      <c r="B278" s="171"/>
      <c r="C278" s="26" t="s">
        <v>5</v>
      </c>
      <c r="D278" s="18">
        <v>2961.5</v>
      </c>
      <c r="E278" s="18">
        <v>714.2</v>
      </c>
      <c r="F278" s="19">
        <f t="shared" si="79"/>
        <v>0.24116157352692894</v>
      </c>
      <c r="G278" s="178"/>
      <c r="H278" s="178"/>
      <c r="I278" s="178"/>
      <c r="J278" s="178"/>
      <c r="K278" s="176" t="e">
        <f>(#REF!+0.5*K276)/#REF!</f>
        <v>#REF!</v>
      </c>
      <c r="L278" s="167"/>
      <c r="M278" s="168"/>
    </row>
    <row r="279" spans="1:13" ht="26.25" customHeight="1">
      <c r="A279" s="169" t="s">
        <v>205</v>
      </c>
      <c r="B279" s="171" t="s">
        <v>196</v>
      </c>
      <c r="C279" s="26" t="s">
        <v>3</v>
      </c>
      <c r="D279" s="18">
        <v>258012.2</v>
      </c>
      <c r="E279" s="18">
        <v>108992.2</v>
      </c>
      <c r="F279" s="19">
        <f t="shared" si="79"/>
        <v>0.4224304122053143</v>
      </c>
      <c r="G279" s="172">
        <f>SUM(H279:J280)</f>
        <v>10</v>
      </c>
      <c r="H279" s="172">
        <v>0</v>
      </c>
      <c r="I279" s="172">
        <v>7</v>
      </c>
      <c r="J279" s="172">
        <v>3</v>
      </c>
      <c r="K279" s="174">
        <f t="shared" ref="K279" si="81">(H279+0.5*I279)/G279</f>
        <v>0.35</v>
      </c>
      <c r="L279" s="166" t="s">
        <v>268</v>
      </c>
      <c r="M279" s="165" t="s">
        <v>206</v>
      </c>
    </row>
    <row r="280" spans="1:13" ht="26.25" customHeight="1">
      <c r="A280" s="170"/>
      <c r="B280" s="171"/>
      <c r="C280" s="26" t="s">
        <v>4</v>
      </c>
      <c r="D280" s="18">
        <v>258012.2</v>
      </c>
      <c r="E280" s="18">
        <v>108992.2</v>
      </c>
      <c r="F280" s="19">
        <f t="shared" si="79"/>
        <v>0.4224304122053143</v>
      </c>
      <c r="G280" s="173"/>
      <c r="H280" s="173"/>
      <c r="I280" s="173"/>
      <c r="J280" s="173"/>
      <c r="K280" s="175" t="e">
        <f>(#REF!+0.5*#REF!)/K278</f>
        <v>#REF!</v>
      </c>
      <c r="L280" s="166"/>
      <c r="M280" s="165"/>
    </row>
  </sheetData>
  <mergeCells count="791">
    <mergeCell ref="A5:A9"/>
    <mergeCell ref="B5:B9"/>
    <mergeCell ref="G5:G9"/>
    <mergeCell ref="H5:H9"/>
    <mergeCell ref="I5:I9"/>
    <mergeCell ref="J5:J9"/>
    <mergeCell ref="A2:M2"/>
    <mergeCell ref="A3:A4"/>
    <mergeCell ref="B3:B4"/>
    <mergeCell ref="C3:E3"/>
    <mergeCell ref="F3:F4"/>
    <mergeCell ref="G3:K3"/>
    <mergeCell ref="L3:L4"/>
    <mergeCell ref="M3:M4"/>
    <mergeCell ref="K5:K9"/>
    <mergeCell ref="L5:L9"/>
    <mergeCell ref="M5:M9"/>
    <mergeCell ref="L10:L13"/>
    <mergeCell ref="M10:M13"/>
    <mergeCell ref="A14:A17"/>
    <mergeCell ref="B14:B17"/>
    <mergeCell ref="G14:G17"/>
    <mergeCell ref="H14:H17"/>
    <mergeCell ref="I14:I17"/>
    <mergeCell ref="J14:J17"/>
    <mergeCell ref="K14:K17"/>
    <mergeCell ref="L14:L17"/>
    <mergeCell ref="M14:M17"/>
    <mergeCell ref="A10:A13"/>
    <mergeCell ref="B10:B13"/>
    <mergeCell ref="G10:G13"/>
    <mergeCell ref="H10:H13"/>
    <mergeCell ref="I10:I13"/>
    <mergeCell ref="J10:J13"/>
    <mergeCell ref="K10:K13"/>
    <mergeCell ref="A18:A21"/>
    <mergeCell ref="B18:B21"/>
    <mergeCell ref="G18:G21"/>
    <mergeCell ref="H18:H21"/>
    <mergeCell ref="I18:I21"/>
    <mergeCell ref="J18:J21"/>
    <mergeCell ref="K18:K21"/>
    <mergeCell ref="L18:L21"/>
    <mergeCell ref="M18:M21"/>
    <mergeCell ref="K22:K25"/>
    <mergeCell ref="L22:L25"/>
    <mergeCell ref="M22:M25"/>
    <mergeCell ref="A26:A27"/>
    <mergeCell ref="B26:B27"/>
    <mergeCell ref="G26:G27"/>
    <mergeCell ref="H26:H27"/>
    <mergeCell ref="I26:I27"/>
    <mergeCell ref="J26:J27"/>
    <mergeCell ref="K26:K27"/>
    <mergeCell ref="A22:A25"/>
    <mergeCell ref="B22:B25"/>
    <mergeCell ref="G22:G25"/>
    <mergeCell ref="H22:H25"/>
    <mergeCell ref="I22:I25"/>
    <mergeCell ref="J22:J25"/>
    <mergeCell ref="L26:L27"/>
    <mergeCell ref="M26:M27"/>
    <mergeCell ref="A28:A30"/>
    <mergeCell ref="B28:B30"/>
    <mergeCell ref="G28:G30"/>
    <mergeCell ref="H28:H30"/>
    <mergeCell ref="I28:I30"/>
    <mergeCell ref="J28:J30"/>
    <mergeCell ref="K28:K30"/>
    <mergeCell ref="L28:L30"/>
    <mergeCell ref="M28:M30"/>
    <mergeCell ref="A31:A33"/>
    <mergeCell ref="B31:B33"/>
    <mergeCell ref="G31:G33"/>
    <mergeCell ref="H31:H33"/>
    <mergeCell ref="I31:I33"/>
    <mergeCell ref="J31:J33"/>
    <mergeCell ref="K31:K33"/>
    <mergeCell ref="L31:L33"/>
    <mergeCell ref="M31:M33"/>
    <mergeCell ref="K34:K36"/>
    <mergeCell ref="L34:L36"/>
    <mergeCell ref="M34:M36"/>
    <mergeCell ref="A37:A40"/>
    <mergeCell ref="B37:B40"/>
    <mergeCell ref="G37:G40"/>
    <mergeCell ref="H37:H40"/>
    <mergeCell ref="I37:I40"/>
    <mergeCell ref="J37:J40"/>
    <mergeCell ref="K37:K40"/>
    <mergeCell ref="A34:A36"/>
    <mergeCell ref="B34:B36"/>
    <mergeCell ref="G34:G36"/>
    <mergeCell ref="H34:H36"/>
    <mergeCell ref="I34:I36"/>
    <mergeCell ref="J34:J36"/>
    <mergeCell ref="L37:L40"/>
    <mergeCell ref="M37:M40"/>
    <mergeCell ref="A41:A42"/>
    <mergeCell ref="B41:B42"/>
    <mergeCell ref="G41:G42"/>
    <mergeCell ref="H41:H42"/>
    <mergeCell ref="I41:I42"/>
    <mergeCell ref="J41:J42"/>
    <mergeCell ref="K41:K42"/>
    <mergeCell ref="L41:L42"/>
    <mergeCell ref="M41:M42"/>
    <mergeCell ref="A43:A44"/>
    <mergeCell ref="B43:B44"/>
    <mergeCell ref="G43:G44"/>
    <mergeCell ref="H43:H44"/>
    <mergeCell ref="I43:I44"/>
    <mergeCell ref="J43:J44"/>
    <mergeCell ref="K43:K44"/>
    <mergeCell ref="L43:L44"/>
    <mergeCell ref="M43:M44"/>
    <mergeCell ref="K45:K48"/>
    <mergeCell ref="L45:L48"/>
    <mergeCell ref="M45:M48"/>
    <mergeCell ref="A49:A51"/>
    <mergeCell ref="B49:B51"/>
    <mergeCell ref="G49:G51"/>
    <mergeCell ref="H49:H51"/>
    <mergeCell ref="I49:I51"/>
    <mergeCell ref="J49:J51"/>
    <mergeCell ref="K49:K51"/>
    <mergeCell ref="A45:A48"/>
    <mergeCell ref="B45:B48"/>
    <mergeCell ref="G45:G48"/>
    <mergeCell ref="H45:H48"/>
    <mergeCell ref="I45:I48"/>
    <mergeCell ref="J45:J48"/>
    <mergeCell ref="L49:L51"/>
    <mergeCell ref="M49:M51"/>
    <mergeCell ref="A52:A54"/>
    <mergeCell ref="B52:B54"/>
    <mergeCell ref="G52:G54"/>
    <mergeCell ref="H52:H54"/>
    <mergeCell ref="I52:I54"/>
    <mergeCell ref="J52:J54"/>
    <mergeCell ref="K52:K54"/>
    <mergeCell ref="L52:L54"/>
    <mergeCell ref="M52:M54"/>
    <mergeCell ref="A55:A57"/>
    <mergeCell ref="B55:B57"/>
    <mergeCell ref="G55:G57"/>
    <mergeCell ref="H55:H57"/>
    <mergeCell ref="I55:I57"/>
    <mergeCell ref="J55:J57"/>
    <mergeCell ref="K55:K57"/>
    <mergeCell ref="L55:L57"/>
    <mergeCell ref="M55:M57"/>
    <mergeCell ref="K58:K60"/>
    <mergeCell ref="L58:L60"/>
    <mergeCell ref="M58:M60"/>
    <mergeCell ref="A61:A63"/>
    <mergeCell ref="B61:B63"/>
    <mergeCell ref="G61:G63"/>
    <mergeCell ref="H61:H63"/>
    <mergeCell ref="I61:I63"/>
    <mergeCell ref="J61:J63"/>
    <mergeCell ref="K61:K63"/>
    <mergeCell ref="A58:A60"/>
    <mergeCell ref="B58:B60"/>
    <mergeCell ref="G58:G60"/>
    <mergeCell ref="H58:H60"/>
    <mergeCell ref="I58:I60"/>
    <mergeCell ref="J58:J60"/>
    <mergeCell ref="L61:L63"/>
    <mergeCell ref="M61:M63"/>
    <mergeCell ref="A64:A65"/>
    <mergeCell ref="B64:B65"/>
    <mergeCell ref="G64:G65"/>
    <mergeCell ref="H64:H65"/>
    <mergeCell ref="I64:I65"/>
    <mergeCell ref="J64:J65"/>
    <mergeCell ref="K64:K65"/>
    <mergeCell ref="L64:L65"/>
    <mergeCell ref="M64:M65"/>
    <mergeCell ref="A66:A70"/>
    <mergeCell ref="B66:B70"/>
    <mergeCell ref="G66:G70"/>
    <mergeCell ref="H66:H70"/>
    <mergeCell ref="I66:I70"/>
    <mergeCell ref="J66:J70"/>
    <mergeCell ref="K66:K70"/>
    <mergeCell ref="L66:L70"/>
    <mergeCell ref="M66:M70"/>
    <mergeCell ref="K71:K73"/>
    <mergeCell ref="L71:L73"/>
    <mergeCell ref="M71:M73"/>
    <mergeCell ref="A74:A76"/>
    <mergeCell ref="B74:B76"/>
    <mergeCell ref="G74:G76"/>
    <mergeCell ref="H74:H76"/>
    <mergeCell ref="I74:I76"/>
    <mergeCell ref="J74:J76"/>
    <mergeCell ref="K74:K76"/>
    <mergeCell ref="A71:A73"/>
    <mergeCell ref="B71:B73"/>
    <mergeCell ref="G71:G73"/>
    <mergeCell ref="H71:H73"/>
    <mergeCell ref="I71:I73"/>
    <mergeCell ref="J71:J73"/>
    <mergeCell ref="L74:L76"/>
    <mergeCell ref="M74:M76"/>
    <mergeCell ref="A77:A81"/>
    <mergeCell ref="B77:B81"/>
    <mergeCell ref="G77:G81"/>
    <mergeCell ref="H77:H81"/>
    <mergeCell ref="I77:I81"/>
    <mergeCell ref="J77:J81"/>
    <mergeCell ref="K77:K81"/>
    <mergeCell ref="L77:L81"/>
    <mergeCell ref="M77:M81"/>
    <mergeCell ref="A82:A83"/>
    <mergeCell ref="B82:B83"/>
    <mergeCell ref="G82:G83"/>
    <mergeCell ref="H82:H83"/>
    <mergeCell ref="I82:I83"/>
    <mergeCell ref="J82:J83"/>
    <mergeCell ref="K82:K83"/>
    <mergeCell ref="L82:L83"/>
    <mergeCell ref="M82:M83"/>
    <mergeCell ref="K84:K87"/>
    <mergeCell ref="L84:L87"/>
    <mergeCell ref="M84:M87"/>
    <mergeCell ref="A88:A90"/>
    <mergeCell ref="B88:B90"/>
    <mergeCell ref="G88:G90"/>
    <mergeCell ref="H88:H90"/>
    <mergeCell ref="I88:I90"/>
    <mergeCell ref="J88:J90"/>
    <mergeCell ref="K88:K90"/>
    <mergeCell ref="A84:A87"/>
    <mergeCell ref="B84:B87"/>
    <mergeCell ref="G84:G87"/>
    <mergeCell ref="H84:H87"/>
    <mergeCell ref="I84:I87"/>
    <mergeCell ref="J84:J87"/>
    <mergeCell ref="L88:L90"/>
    <mergeCell ref="M88:M90"/>
    <mergeCell ref="A91:A94"/>
    <mergeCell ref="B91:B94"/>
    <mergeCell ref="G91:G94"/>
    <mergeCell ref="H91:H94"/>
    <mergeCell ref="I91:I94"/>
    <mergeCell ref="J91:J94"/>
    <mergeCell ref="K91:K94"/>
    <mergeCell ref="L91:L94"/>
    <mergeCell ref="M91:M94"/>
    <mergeCell ref="A95:A97"/>
    <mergeCell ref="B95:B97"/>
    <mergeCell ref="G95:G97"/>
    <mergeCell ref="H95:H97"/>
    <mergeCell ref="I95:I97"/>
    <mergeCell ref="J95:J97"/>
    <mergeCell ref="K95:K97"/>
    <mergeCell ref="L95:L97"/>
    <mergeCell ref="M95:M97"/>
    <mergeCell ref="K98:K101"/>
    <mergeCell ref="L98:L101"/>
    <mergeCell ref="M98:M101"/>
    <mergeCell ref="A102:A104"/>
    <mergeCell ref="B102:B104"/>
    <mergeCell ref="G102:G104"/>
    <mergeCell ref="H102:H104"/>
    <mergeCell ref="I102:I104"/>
    <mergeCell ref="J102:J104"/>
    <mergeCell ref="K102:K104"/>
    <mergeCell ref="A98:A101"/>
    <mergeCell ref="B98:B101"/>
    <mergeCell ref="G98:G101"/>
    <mergeCell ref="H98:H101"/>
    <mergeCell ref="I98:I101"/>
    <mergeCell ref="J98:J101"/>
    <mergeCell ref="L102:L104"/>
    <mergeCell ref="M102:M104"/>
    <mergeCell ref="A105:A107"/>
    <mergeCell ref="B105:B107"/>
    <mergeCell ref="G105:G107"/>
    <mergeCell ref="H105:H107"/>
    <mergeCell ref="I105:I107"/>
    <mergeCell ref="J105:J107"/>
    <mergeCell ref="K105:K107"/>
    <mergeCell ref="L105:L107"/>
    <mergeCell ref="M105:M107"/>
    <mergeCell ref="A108:A110"/>
    <mergeCell ref="B108:B110"/>
    <mergeCell ref="G108:G110"/>
    <mergeCell ref="H108:H110"/>
    <mergeCell ref="I108:I110"/>
    <mergeCell ref="J108:J110"/>
    <mergeCell ref="K108:K110"/>
    <mergeCell ref="L108:L110"/>
    <mergeCell ref="M108:M110"/>
    <mergeCell ref="K111:K113"/>
    <mergeCell ref="L111:L113"/>
    <mergeCell ref="M111:M113"/>
    <mergeCell ref="A114:A115"/>
    <mergeCell ref="B114:B115"/>
    <mergeCell ref="G114:G115"/>
    <mergeCell ref="H114:H115"/>
    <mergeCell ref="I114:I115"/>
    <mergeCell ref="J114:J115"/>
    <mergeCell ref="K114:K115"/>
    <mergeCell ref="A111:A113"/>
    <mergeCell ref="B111:B113"/>
    <mergeCell ref="G111:G113"/>
    <mergeCell ref="H111:H113"/>
    <mergeCell ref="I111:I113"/>
    <mergeCell ref="J111:J113"/>
    <mergeCell ref="L114:L115"/>
    <mergeCell ref="M114:M115"/>
    <mergeCell ref="A116:A118"/>
    <mergeCell ref="B116:B118"/>
    <mergeCell ref="G116:G118"/>
    <mergeCell ref="H116:H118"/>
    <mergeCell ref="I116:I118"/>
    <mergeCell ref="J116:J118"/>
    <mergeCell ref="K116:K118"/>
    <mergeCell ref="L116:L118"/>
    <mergeCell ref="M116:M118"/>
    <mergeCell ref="A119:A123"/>
    <mergeCell ref="B119:B123"/>
    <mergeCell ref="G119:G123"/>
    <mergeCell ref="H119:H123"/>
    <mergeCell ref="I119:I123"/>
    <mergeCell ref="J119:J123"/>
    <mergeCell ref="K119:K123"/>
    <mergeCell ref="L119:L123"/>
    <mergeCell ref="M119:M123"/>
    <mergeCell ref="K124:K128"/>
    <mergeCell ref="L124:L128"/>
    <mergeCell ref="M124:M128"/>
    <mergeCell ref="A129:A131"/>
    <mergeCell ref="B129:B131"/>
    <mergeCell ref="G129:G131"/>
    <mergeCell ref="H129:H131"/>
    <mergeCell ref="I129:I131"/>
    <mergeCell ref="J129:J131"/>
    <mergeCell ref="K129:K131"/>
    <mergeCell ref="A124:A128"/>
    <mergeCell ref="B124:B128"/>
    <mergeCell ref="G124:G128"/>
    <mergeCell ref="H124:H128"/>
    <mergeCell ref="I124:I128"/>
    <mergeCell ref="J124:J128"/>
    <mergeCell ref="L129:L131"/>
    <mergeCell ref="M129:M131"/>
    <mergeCell ref="A132:A133"/>
    <mergeCell ref="B132:B133"/>
    <mergeCell ref="G132:G133"/>
    <mergeCell ref="H132:H133"/>
    <mergeCell ref="I132:I133"/>
    <mergeCell ref="J132:J133"/>
    <mergeCell ref="K132:K133"/>
    <mergeCell ref="L132:L133"/>
    <mergeCell ref="M132:M133"/>
    <mergeCell ref="A134:A135"/>
    <mergeCell ref="B134:B135"/>
    <mergeCell ref="G134:G135"/>
    <mergeCell ref="H134:H135"/>
    <mergeCell ref="I134:I135"/>
    <mergeCell ref="J134:J135"/>
    <mergeCell ref="K134:K135"/>
    <mergeCell ref="L134:L135"/>
    <mergeCell ref="M134:M135"/>
    <mergeCell ref="K136:K139"/>
    <mergeCell ref="L136:L139"/>
    <mergeCell ref="M136:M139"/>
    <mergeCell ref="A140:A144"/>
    <mergeCell ref="B140:B144"/>
    <mergeCell ref="G140:G144"/>
    <mergeCell ref="H140:H144"/>
    <mergeCell ref="I140:I144"/>
    <mergeCell ref="J140:J144"/>
    <mergeCell ref="K140:K144"/>
    <mergeCell ref="A136:A139"/>
    <mergeCell ref="B136:B139"/>
    <mergeCell ref="G136:G139"/>
    <mergeCell ref="H136:H139"/>
    <mergeCell ref="I136:I139"/>
    <mergeCell ref="J136:J139"/>
    <mergeCell ref="L140:L144"/>
    <mergeCell ref="M140:M144"/>
    <mergeCell ref="A145:A149"/>
    <mergeCell ref="B145:B149"/>
    <mergeCell ref="G145:G149"/>
    <mergeCell ref="H145:H149"/>
    <mergeCell ref="I145:I149"/>
    <mergeCell ref="J145:J149"/>
    <mergeCell ref="K145:K149"/>
    <mergeCell ref="L145:L149"/>
    <mergeCell ref="M145:M149"/>
    <mergeCell ref="A150:A151"/>
    <mergeCell ref="B150:B151"/>
    <mergeCell ref="G150:G151"/>
    <mergeCell ref="H150:H151"/>
    <mergeCell ref="I150:I151"/>
    <mergeCell ref="J150:J151"/>
    <mergeCell ref="K150:K151"/>
    <mergeCell ref="L150:L151"/>
    <mergeCell ref="M150:M151"/>
    <mergeCell ref="K152:K153"/>
    <mergeCell ref="L152:L153"/>
    <mergeCell ref="M152:M153"/>
    <mergeCell ref="A154:A155"/>
    <mergeCell ref="B154:B155"/>
    <mergeCell ref="G154:G155"/>
    <mergeCell ref="H154:H155"/>
    <mergeCell ref="I154:I155"/>
    <mergeCell ref="J154:J155"/>
    <mergeCell ref="K154:K155"/>
    <mergeCell ref="A152:A153"/>
    <mergeCell ref="B152:B153"/>
    <mergeCell ref="G152:G153"/>
    <mergeCell ref="H152:H153"/>
    <mergeCell ref="I152:I153"/>
    <mergeCell ref="J152:J153"/>
    <mergeCell ref="L154:L155"/>
    <mergeCell ref="M154:M155"/>
    <mergeCell ref="A156:A157"/>
    <mergeCell ref="B156:B157"/>
    <mergeCell ref="G156:G157"/>
    <mergeCell ref="H156:H157"/>
    <mergeCell ref="I156:I157"/>
    <mergeCell ref="J156:J157"/>
    <mergeCell ref="K156:K157"/>
    <mergeCell ref="L156:L157"/>
    <mergeCell ref="M156:M157"/>
    <mergeCell ref="A158:A159"/>
    <mergeCell ref="B158:B159"/>
    <mergeCell ref="G158:G159"/>
    <mergeCell ref="H158:H159"/>
    <mergeCell ref="I158:I159"/>
    <mergeCell ref="J158:J159"/>
    <mergeCell ref="K158:K159"/>
    <mergeCell ref="L158:L159"/>
    <mergeCell ref="M158:M159"/>
    <mergeCell ref="K160:K164"/>
    <mergeCell ref="L160:L164"/>
    <mergeCell ref="M160:M164"/>
    <mergeCell ref="A165:A166"/>
    <mergeCell ref="B165:B166"/>
    <mergeCell ref="G165:G166"/>
    <mergeCell ref="H165:H166"/>
    <mergeCell ref="I165:I166"/>
    <mergeCell ref="J165:J166"/>
    <mergeCell ref="K165:K166"/>
    <mergeCell ref="A160:A164"/>
    <mergeCell ref="B160:B164"/>
    <mergeCell ref="G160:G164"/>
    <mergeCell ref="H160:H164"/>
    <mergeCell ref="I160:I164"/>
    <mergeCell ref="J160:J164"/>
    <mergeCell ref="L165:L166"/>
    <mergeCell ref="M165:M166"/>
    <mergeCell ref="A167:A170"/>
    <mergeCell ref="B167:B170"/>
    <mergeCell ref="G167:G170"/>
    <mergeCell ref="H167:H170"/>
    <mergeCell ref="I167:I170"/>
    <mergeCell ref="J167:J170"/>
    <mergeCell ref="K167:K170"/>
    <mergeCell ref="L167:L170"/>
    <mergeCell ref="M167:M170"/>
    <mergeCell ref="A171:A173"/>
    <mergeCell ref="B171:B173"/>
    <mergeCell ref="G171:G173"/>
    <mergeCell ref="H171:H173"/>
    <mergeCell ref="I171:I173"/>
    <mergeCell ref="J171:J173"/>
    <mergeCell ref="K171:K173"/>
    <mergeCell ref="L171:L173"/>
    <mergeCell ref="M171:M173"/>
    <mergeCell ref="K174:K176"/>
    <mergeCell ref="L174:L176"/>
    <mergeCell ref="M174:M176"/>
    <mergeCell ref="A177:A181"/>
    <mergeCell ref="B177:B181"/>
    <mergeCell ref="G177:G181"/>
    <mergeCell ref="H177:H181"/>
    <mergeCell ref="I177:I181"/>
    <mergeCell ref="J177:J181"/>
    <mergeCell ref="K177:K181"/>
    <mergeCell ref="A174:A176"/>
    <mergeCell ref="B174:B176"/>
    <mergeCell ref="G174:G176"/>
    <mergeCell ref="H174:H176"/>
    <mergeCell ref="I174:I176"/>
    <mergeCell ref="J174:J176"/>
    <mergeCell ref="L177:L181"/>
    <mergeCell ref="M177:M181"/>
    <mergeCell ref="A182:A184"/>
    <mergeCell ref="B182:B184"/>
    <mergeCell ref="G182:G184"/>
    <mergeCell ref="H182:H184"/>
    <mergeCell ref="I182:I184"/>
    <mergeCell ref="J182:J184"/>
    <mergeCell ref="K182:K184"/>
    <mergeCell ref="L182:L184"/>
    <mergeCell ref="M182:M184"/>
    <mergeCell ref="A185:A188"/>
    <mergeCell ref="B185:B188"/>
    <mergeCell ref="G185:G188"/>
    <mergeCell ref="H185:H188"/>
    <mergeCell ref="I185:I188"/>
    <mergeCell ref="J185:J188"/>
    <mergeCell ref="K185:K188"/>
    <mergeCell ref="L185:L188"/>
    <mergeCell ref="M185:M188"/>
    <mergeCell ref="K189:K192"/>
    <mergeCell ref="L189:L192"/>
    <mergeCell ref="M189:M192"/>
    <mergeCell ref="A193:A196"/>
    <mergeCell ref="B193:B196"/>
    <mergeCell ref="G193:G196"/>
    <mergeCell ref="H193:H196"/>
    <mergeCell ref="I193:I196"/>
    <mergeCell ref="J193:J196"/>
    <mergeCell ref="K193:K196"/>
    <mergeCell ref="A189:A192"/>
    <mergeCell ref="B189:B192"/>
    <mergeCell ref="G189:G192"/>
    <mergeCell ref="H189:H192"/>
    <mergeCell ref="I189:I192"/>
    <mergeCell ref="J189:J192"/>
    <mergeCell ref="L193:L196"/>
    <mergeCell ref="M193:M196"/>
    <mergeCell ref="A197:A198"/>
    <mergeCell ref="B197:B198"/>
    <mergeCell ref="G197:G198"/>
    <mergeCell ref="H197:H198"/>
    <mergeCell ref="I197:I198"/>
    <mergeCell ref="J197:J198"/>
    <mergeCell ref="K197:K198"/>
    <mergeCell ref="L197:L198"/>
    <mergeCell ref="M197:M198"/>
    <mergeCell ref="A199:A202"/>
    <mergeCell ref="B199:B202"/>
    <mergeCell ref="G199:G202"/>
    <mergeCell ref="H199:H202"/>
    <mergeCell ref="I199:I202"/>
    <mergeCell ref="J199:J202"/>
    <mergeCell ref="K199:K202"/>
    <mergeCell ref="L199:L202"/>
    <mergeCell ref="M199:M202"/>
    <mergeCell ref="K203:K204"/>
    <mergeCell ref="L203:L204"/>
    <mergeCell ref="M203:M204"/>
    <mergeCell ref="A205:A208"/>
    <mergeCell ref="B205:B208"/>
    <mergeCell ref="G205:G208"/>
    <mergeCell ref="H205:H208"/>
    <mergeCell ref="I205:I208"/>
    <mergeCell ref="J205:J208"/>
    <mergeCell ref="K205:K208"/>
    <mergeCell ref="A203:A204"/>
    <mergeCell ref="B203:B204"/>
    <mergeCell ref="G203:G204"/>
    <mergeCell ref="H203:H204"/>
    <mergeCell ref="I203:I204"/>
    <mergeCell ref="J203:J204"/>
    <mergeCell ref="L205:L208"/>
    <mergeCell ref="M205:M208"/>
    <mergeCell ref="A209:A212"/>
    <mergeCell ref="B209:B212"/>
    <mergeCell ref="G209:G212"/>
    <mergeCell ref="H209:H212"/>
    <mergeCell ref="I209:I212"/>
    <mergeCell ref="J209:J212"/>
    <mergeCell ref="K209:K212"/>
    <mergeCell ref="L209:L212"/>
    <mergeCell ref="M209:M212"/>
    <mergeCell ref="A213:A215"/>
    <mergeCell ref="B213:B215"/>
    <mergeCell ref="G213:G215"/>
    <mergeCell ref="H213:H215"/>
    <mergeCell ref="I213:I215"/>
    <mergeCell ref="J213:J215"/>
    <mergeCell ref="K213:K215"/>
    <mergeCell ref="L213:L215"/>
    <mergeCell ref="M213:M215"/>
    <mergeCell ref="K216:K217"/>
    <mergeCell ref="L216:L217"/>
    <mergeCell ref="M216:M217"/>
    <mergeCell ref="A218:A219"/>
    <mergeCell ref="B218:B219"/>
    <mergeCell ref="G218:G219"/>
    <mergeCell ref="H218:H219"/>
    <mergeCell ref="I218:I219"/>
    <mergeCell ref="J218:J219"/>
    <mergeCell ref="K218:K219"/>
    <mergeCell ref="A216:A217"/>
    <mergeCell ref="B216:B217"/>
    <mergeCell ref="G216:G217"/>
    <mergeCell ref="H216:H217"/>
    <mergeCell ref="I216:I217"/>
    <mergeCell ref="J216:J217"/>
    <mergeCell ref="L218:L219"/>
    <mergeCell ref="M218:M219"/>
    <mergeCell ref="A220:A224"/>
    <mergeCell ref="B220:B224"/>
    <mergeCell ref="G220:G224"/>
    <mergeCell ref="H220:H224"/>
    <mergeCell ref="I220:I224"/>
    <mergeCell ref="J220:J224"/>
    <mergeCell ref="K220:K224"/>
    <mergeCell ref="L220:L224"/>
    <mergeCell ref="M220:M224"/>
    <mergeCell ref="A225:A226"/>
    <mergeCell ref="B225:B226"/>
    <mergeCell ref="G225:G226"/>
    <mergeCell ref="H225:H226"/>
    <mergeCell ref="I225:I226"/>
    <mergeCell ref="J225:J226"/>
    <mergeCell ref="K225:K226"/>
    <mergeCell ref="L225:L226"/>
    <mergeCell ref="M225:M226"/>
    <mergeCell ref="K227:K230"/>
    <mergeCell ref="L227:L230"/>
    <mergeCell ref="M227:M230"/>
    <mergeCell ref="A231:A233"/>
    <mergeCell ref="B231:B233"/>
    <mergeCell ref="G231:G233"/>
    <mergeCell ref="H231:H233"/>
    <mergeCell ref="I231:I233"/>
    <mergeCell ref="J231:J233"/>
    <mergeCell ref="K231:K233"/>
    <mergeCell ref="A227:A230"/>
    <mergeCell ref="B227:B230"/>
    <mergeCell ref="G227:G230"/>
    <mergeCell ref="H227:H230"/>
    <mergeCell ref="I227:I230"/>
    <mergeCell ref="J227:J230"/>
    <mergeCell ref="L231:L233"/>
    <mergeCell ref="M231:M233"/>
    <mergeCell ref="A234:A237"/>
    <mergeCell ref="B234:B237"/>
    <mergeCell ref="G234:G237"/>
    <mergeCell ref="H234:H237"/>
    <mergeCell ref="I234:I237"/>
    <mergeCell ref="J234:J237"/>
    <mergeCell ref="K234:K237"/>
    <mergeCell ref="L234:L237"/>
    <mergeCell ref="M234:M237"/>
    <mergeCell ref="A238:A239"/>
    <mergeCell ref="B238:B239"/>
    <mergeCell ref="G238:G239"/>
    <mergeCell ref="H238:H239"/>
    <mergeCell ref="I238:I239"/>
    <mergeCell ref="J238:J239"/>
    <mergeCell ref="K238:K239"/>
    <mergeCell ref="L238:L239"/>
    <mergeCell ref="M238:M239"/>
    <mergeCell ref="K240:K241"/>
    <mergeCell ref="L240:L241"/>
    <mergeCell ref="M240:M241"/>
    <mergeCell ref="A242:A243"/>
    <mergeCell ref="B242:B243"/>
    <mergeCell ref="G242:G243"/>
    <mergeCell ref="H242:H243"/>
    <mergeCell ref="I242:I243"/>
    <mergeCell ref="J242:J243"/>
    <mergeCell ref="K242:K243"/>
    <mergeCell ref="A240:A241"/>
    <mergeCell ref="B240:B241"/>
    <mergeCell ref="G240:G241"/>
    <mergeCell ref="H240:H241"/>
    <mergeCell ref="I240:I241"/>
    <mergeCell ref="J240:J241"/>
    <mergeCell ref="L242:L243"/>
    <mergeCell ref="M242:M243"/>
    <mergeCell ref="A244:A247"/>
    <mergeCell ref="B244:B247"/>
    <mergeCell ref="G244:G247"/>
    <mergeCell ref="H244:H247"/>
    <mergeCell ref="I244:I247"/>
    <mergeCell ref="J244:J247"/>
    <mergeCell ref="K244:K247"/>
    <mergeCell ref="L244:L247"/>
    <mergeCell ref="M244:M247"/>
    <mergeCell ref="A248:A251"/>
    <mergeCell ref="B248:B251"/>
    <mergeCell ref="G248:G251"/>
    <mergeCell ref="H248:H251"/>
    <mergeCell ref="I248:I251"/>
    <mergeCell ref="J248:J251"/>
    <mergeCell ref="K248:K251"/>
    <mergeCell ref="L248:L251"/>
    <mergeCell ref="M248:M251"/>
    <mergeCell ref="K252:K253"/>
    <mergeCell ref="L252:L253"/>
    <mergeCell ref="M252:M253"/>
    <mergeCell ref="A254:A256"/>
    <mergeCell ref="B254:B256"/>
    <mergeCell ref="G254:G256"/>
    <mergeCell ref="H254:H256"/>
    <mergeCell ref="I254:I256"/>
    <mergeCell ref="J254:J256"/>
    <mergeCell ref="K254:K256"/>
    <mergeCell ref="A252:A253"/>
    <mergeCell ref="B252:B253"/>
    <mergeCell ref="G252:G253"/>
    <mergeCell ref="H252:H253"/>
    <mergeCell ref="I252:I253"/>
    <mergeCell ref="J252:J253"/>
    <mergeCell ref="L254:L256"/>
    <mergeCell ref="M254:M256"/>
    <mergeCell ref="A257:A258"/>
    <mergeCell ref="B257:B258"/>
    <mergeCell ref="G257:G258"/>
    <mergeCell ref="H257:H258"/>
    <mergeCell ref="I257:I258"/>
    <mergeCell ref="J257:J258"/>
    <mergeCell ref="K257:K258"/>
    <mergeCell ref="L257:L258"/>
    <mergeCell ref="M257:M258"/>
    <mergeCell ref="A259:A261"/>
    <mergeCell ref="B259:B261"/>
    <mergeCell ref="G259:G261"/>
    <mergeCell ref="H259:H261"/>
    <mergeCell ref="I259:I261"/>
    <mergeCell ref="J259:J261"/>
    <mergeCell ref="K259:K261"/>
    <mergeCell ref="L259:L261"/>
    <mergeCell ref="M259:M261"/>
    <mergeCell ref="K262:K263"/>
    <mergeCell ref="L262:L263"/>
    <mergeCell ref="M262:M263"/>
    <mergeCell ref="A264:A265"/>
    <mergeCell ref="B264:B265"/>
    <mergeCell ref="G264:G265"/>
    <mergeCell ref="H264:H265"/>
    <mergeCell ref="I264:I265"/>
    <mergeCell ref="J264:J265"/>
    <mergeCell ref="K264:K265"/>
    <mergeCell ref="A262:A263"/>
    <mergeCell ref="B262:B263"/>
    <mergeCell ref="G262:G263"/>
    <mergeCell ref="H262:H263"/>
    <mergeCell ref="I262:I263"/>
    <mergeCell ref="J262:J263"/>
    <mergeCell ref="L264:L265"/>
    <mergeCell ref="M264:M265"/>
    <mergeCell ref="A266:A269"/>
    <mergeCell ref="B266:B269"/>
    <mergeCell ref="G266:G269"/>
    <mergeCell ref="H266:H269"/>
    <mergeCell ref="I266:I269"/>
    <mergeCell ref="J266:J269"/>
    <mergeCell ref="K266:K269"/>
    <mergeCell ref="L266:L269"/>
    <mergeCell ref="M266:M269"/>
    <mergeCell ref="A270:A273"/>
    <mergeCell ref="B270:B273"/>
    <mergeCell ref="G270:G273"/>
    <mergeCell ref="H270:H273"/>
    <mergeCell ref="I270:I273"/>
    <mergeCell ref="J270:J273"/>
    <mergeCell ref="K270:K273"/>
    <mergeCell ref="L270:L273"/>
    <mergeCell ref="M270:M273"/>
    <mergeCell ref="K274:K275"/>
    <mergeCell ref="L274:L275"/>
    <mergeCell ref="M274:M275"/>
    <mergeCell ref="A276:A278"/>
    <mergeCell ref="B276:B278"/>
    <mergeCell ref="G276:G278"/>
    <mergeCell ref="H276:H278"/>
    <mergeCell ref="I276:I278"/>
    <mergeCell ref="J276:J278"/>
    <mergeCell ref="K276:K278"/>
    <mergeCell ref="A274:A275"/>
    <mergeCell ref="B274:B275"/>
    <mergeCell ref="G274:G275"/>
    <mergeCell ref="H274:H275"/>
    <mergeCell ref="I274:I275"/>
    <mergeCell ref="J274:J275"/>
    <mergeCell ref="M279:M280"/>
    <mergeCell ref="L276:L278"/>
    <mergeCell ref="M276:M278"/>
    <mergeCell ref="A279:A280"/>
    <mergeCell ref="B279:B280"/>
    <mergeCell ref="G279:G280"/>
    <mergeCell ref="H279:H280"/>
    <mergeCell ref="I279:I280"/>
    <mergeCell ref="J279:J280"/>
    <mergeCell ref="K279:K280"/>
    <mergeCell ref="L279:L280"/>
  </mergeCells>
  <conditionalFormatting sqref="C82:C118 C10:C77 D10:D118 C119:D155 E10:F155 C156:F280">
    <cfRule type="expression" dxfId="31" priority="56">
      <formula>$C10="Всего"</formula>
    </cfRule>
  </conditionalFormatting>
  <conditionalFormatting sqref="F5:F280">
    <cfRule type="dataBar" priority="55">
      <dataBar>
        <cfvo type="num" val="0"/>
        <cfvo type="num" val="1"/>
        <color theme="8" tint="0.39997558519241921"/>
      </dataBar>
    </cfRule>
  </conditionalFormatting>
  <conditionalFormatting sqref="F51">
    <cfRule type="expression" dxfId="30" priority="53">
      <formula>$C51="Всего"</formula>
    </cfRule>
  </conditionalFormatting>
  <conditionalFormatting sqref="F73">
    <cfRule type="expression" dxfId="29" priority="52">
      <formula>$C73="Всего"</formula>
    </cfRule>
  </conditionalFormatting>
  <conditionalFormatting sqref="F76">
    <cfRule type="expression" dxfId="28" priority="51">
      <formula>$C76="Всего"</formula>
    </cfRule>
  </conditionalFormatting>
  <conditionalFormatting sqref="F93">
    <cfRule type="expression" dxfId="27" priority="50">
      <formula>$C93="Всего"</formula>
    </cfRule>
  </conditionalFormatting>
  <conditionalFormatting sqref="F97">
    <cfRule type="expression" dxfId="26" priority="49">
      <formula>$C97="Всего"</formula>
    </cfRule>
  </conditionalFormatting>
  <conditionalFormatting sqref="F104:F118">
    <cfRule type="expression" dxfId="25" priority="48">
      <formula>$C104="Всего"</formula>
    </cfRule>
  </conditionalFormatting>
  <conditionalFormatting sqref="F107:F118">
    <cfRule type="expression" dxfId="24" priority="47">
      <formula>$C107="Всего"</formula>
    </cfRule>
  </conditionalFormatting>
  <conditionalFormatting sqref="F110:F118">
    <cfRule type="expression" dxfId="23" priority="46">
      <formula>$C110="Всего"</formula>
    </cfRule>
  </conditionalFormatting>
  <conditionalFormatting sqref="F129:F135">
    <cfRule type="expression" dxfId="22" priority="38">
      <formula>$C129="Всего"</formula>
    </cfRule>
  </conditionalFormatting>
  <conditionalFormatting sqref="F126">
    <cfRule type="expression" dxfId="21" priority="37">
      <formula>$C126="Всего"</formula>
    </cfRule>
  </conditionalFormatting>
  <conditionalFormatting sqref="F147:F148">
    <cfRule type="expression" dxfId="20" priority="36">
      <formula>$C147="Всего"</formula>
    </cfRule>
  </conditionalFormatting>
  <conditionalFormatting sqref="F169">
    <cfRule type="expression" dxfId="19" priority="24">
      <formula>$C169="Всего"</formula>
    </cfRule>
  </conditionalFormatting>
  <conditionalFormatting sqref="F173">
    <cfRule type="expression" dxfId="18" priority="23">
      <formula>$C173="Всего"</formula>
    </cfRule>
  </conditionalFormatting>
  <conditionalFormatting sqref="F176">
    <cfRule type="expression" dxfId="17" priority="22">
      <formula>$C176="Всего"</formula>
    </cfRule>
  </conditionalFormatting>
  <conditionalFormatting sqref="F184">
    <cfRule type="expression" dxfId="16" priority="21">
      <formula>$C184="Всего"</formula>
    </cfRule>
  </conditionalFormatting>
  <conditionalFormatting sqref="F191">
    <cfRule type="expression" dxfId="15" priority="20">
      <formula>$C191="Всего"</formula>
    </cfRule>
  </conditionalFormatting>
  <conditionalFormatting sqref="F195">
    <cfRule type="expression" dxfId="14" priority="19">
      <formula>$C195="Всего"</formula>
    </cfRule>
  </conditionalFormatting>
  <conditionalFormatting sqref="F201">
    <cfRule type="expression" dxfId="13" priority="18">
      <formula>$C201="Всего"</formula>
    </cfRule>
  </conditionalFormatting>
  <conditionalFormatting sqref="F229">
    <cfRule type="expression" dxfId="12" priority="17">
      <formula>$C229="Всего"</formula>
    </cfRule>
  </conditionalFormatting>
  <conditionalFormatting sqref="F250">
    <cfRule type="expression" dxfId="11" priority="16">
      <formula>$C250="Всего"</formula>
    </cfRule>
  </conditionalFormatting>
  <conditionalFormatting sqref="F253">
    <cfRule type="expression" dxfId="10" priority="15">
      <formula>$C253="Всего"</formula>
    </cfRule>
  </conditionalFormatting>
  <conditionalFormatting sqref="F261:F265">
    <cfRule type="expression" dxfId="9" priority="14">
      <formula>$C261="Всего"</formula>
    </cfRule>
  </conditionalFormatting>
  <conditionalFormatting sqref="F272">
    <cfRule type="expression" dxfId="8" priority="13">
      <formula>$C272="Всего"</formula>
    </cfRule>
  </conditionalFormatting>
  <conditionalFormatting sqref="F278:F280">
    <cfRule type="expression" dxfId="7" priority="12">
      <formula>$C278="Всего"</formula>
    </cfRule>
  </conditionalFormatting>
  <conditionalFormatting sqref="C64">
    <cfRule type="expression" dxfId="6" priority="11">
      <formula>$C64="Всего"</formula>
    </cfRule>
  </conditionalFormatting>
  <conditionalFormatting sqref="F5:F9">
    <cfRule type="expression" dxfId="5" priority="9">
      <formula>$C5="Всего"</formula>
    </cfRule>
  </conditionalFormatting>
  <conditionalFormatting sqref="F116:F118">
    <cfRule type="expression" dxfId="4" priority="8">
      <formula>$C116="Всего"</formula>
    </cfRule>
  </conditionalFormatting>
  <conditionalFormatting sqref="F116:F118">
    <cfRule type="expression" dxfId="3" priority="7">
      <formula>$C116="Всего"</formula>
    </cfRule>
  </conditionalFormatting>
  <conditionalFormatting sqref="F118">
    <cfRule type="expression" dxfId="2" priority="6">
      <formula>$C118="Всего"</formula>
    </cfRule>
  </conditionalFormatting>
  <conditionalFormatting sqref="D199:D202">
    <cfRule type="expression" dxfId="1" priority="2">
      <formula>$C199="Всего"</formula>
    </cfRule>
  </conditionalFormatting>
  <conditionalFormatting sqref="E199:E202">
    <cfRule type="expression" dxfId="0" priority="1">
      <formula>$C199="Всего"</formula>
    </cfRule>
  </conditionalFormatting>
  <dataValidations count="1">
    <dataValidation type="decimal" operator="greaterThanOrEqual" allowBlank="1" showInputMessage="1" showErrorMessage="1" sqref="D17:E17">
      <formula1>0</formula1>
    </dataValidation>
  </dataValidations>
  <pageMargins left="0.19685039370078741" right="0.19685039370078741" top="0.43307086614173229" bottom="0.15748031496062992" header="0.23622047244094491" footer="0.11811023622047245"/>
  <pageSetup paperSize="9" scale="49" fitToHeight="0" orientation="landscape" r:id="rId1"/>
  <headerFooter differentFirst="1">
    <oddHeader>&amp;C&amp;P</oddHeader>
    <firstHeader>&amp;C</firstHeader>
  </headerFooter>
  <rowBreaks count="6" manualBreakCount="6">
    <brk id="48" max="13" man="1"/>
    <brk id="87" max="13" man="1"/>
    <brk id="131" max="13" man="1"/>
    <brk id="164" max="13" man="1"/>
    <brk id="208" max="12" man="1"/>
    <brk id="25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  <outlinePr summaryBelow="0" summaryRight="0"/>
  </sheetPr>
  <dimension ref="A1:S185"/>
  <sheetViews>
    <sheetView view="pageBreakPreview" zoomScale="110" zoomScaleSheetLayoutView="110" workbookViewId="0">
      <selection activeCell="G16" sqref="G16"/>
    </sheetView>
  </sheetViews>
  <sheetFormatPr defaultColWidth="8.85546875" defaultRowHeight="15" outlineLevelRow="1"/>
  <cols>
    <col min="1" max="1" width="3.85546875" customWidth="1"/>
    <col min="2" max="2" width="19.42578125" customWidth="1"/>
    <col min="3" max="3" width="14.42578125" customWidth="1"/>
    <col min="4" max="4" width="15.85546875" customWidth="1"/>
    <col min="5" max="5" width="9.42578125" customWidth="1"/>
    <col min="6" max="6" width="5" customWidth="1"/>
    <col min="7" max="7" width="11" customWidth="1"/>
    <col min="8" max="8" width="10.140625" customWidth="1"/>
    <col min="9" max="9" width="9" customWidth="1"/>
    <col min="10" max="10" width="9.140625" customWidth="1"/>
    <col min="11" max="11" width="8.85546875" customWidth="1"/>
    <col min="12" max="12" width="10" customWidth="1"/>
    <col min="13" max="13" width="10.140625" customWidth="1"/>
    <col min="14" max="14" width="69.7109375" customWidth="1"/>
    <col min="15" max="15" width="11.42578125" bestFit="1" customWidth="1"/>
    <col min="254" max="254" width="3.85546875" customWidth="1"/>
    <col min="255" max="255" width="19.42578125" customWidth="1"/>
    <col min="256" max="256" width="14.42578125" customWidth="1"/>
    <col min="257" max="257" width="0" hidden="1" customWidth="1"/>
    <col min="258" max="258" width="11" customWidth="1"/>
    <col min="259" max="259" width="9.42578125" customWidth="1"/>
    <col min="260" max="260" width="5" customWidth="1"/>
    <col min="261" max="261" width="8.85546875" customWidth="1"/>
    <col min="262" max="262" width="9.42578125" customWidth="1"/>
    <col min="263" max="263" width="8.85546875" customWidth="1"/>
    <col min="264" max="264" width="9" customWidth="1"/>
    <col min="265" max="265" width="9.140625" customWidth="1"/>
    <col min="266" max="266" width="7.85546875" customWidth="1"/>
    <col min="267" max="267" width="10" customWidth="1"/>
    <col min="268" max="268" width="9.28515625" customWidth="1"/>
    <col min="269" max="269" width="8.85546875" customWidth="1"/>
    <col min="270" max="270" width="47.42578125" customWidth="1"/>
    <col min="271" max="271" width="9" bestFit="1" customWidth="1"/>
    <col min="510" max="510" width="3.85546875" customWidth="1"/>
    <col min="511" max="511" width="19.42578125" customWidth="1"/>
    <col min="512" max="512" width="14.42578125" customWidth="1"/>
    <col min="513" max="513" width="0" hidden="1" customWidth="1"/>
    <col min="514" max="514" width="11" customWidth="1"/>
    <col min="515" max="515" width="9.42578125" customWidth="1"/>
    <col min="516" max="516" width="5" customWidth="1"/>
    <col min="517" max="517" width="8.85546875" customWidth="1"/>
    <col min="518" max="518" width="9.42578125" customWidth="1"/>
    <col min="519" max="519" width="8.85546875" customWidth="1"/>
    <col min="520" max="520" width="9" customWidth="1"/>
    <col min="521" max="521" width="9.140625" customWidth="1"/>
    <col min="522" max="522" width="7.85546875" customWidth="1"/>
    <col min="523" max="523" width="10" customWidth="1"/>
    <col min="524" max="524" width="9.28515625" customWidth="1"/>
    <col min="525" max="525" width="8.85546875" customWidth="1"/>
    <col min="526" max="526" width="47.42578125" customWidth="1"/>
    <col min="527" max="527" width="9" bestFit="1" customWidth="1"/>
    <col min="766" max="766" width="3.85546875" customWidth="1"/>
    <col min="767" max="767" width="19.42578125" customWidth="1"/>
    <col min="768" max="768" width="14.42578125" customWidth="1"/>
    <col min="769" max="769" width="0" hidden="1" customWidth="1"/>
    <col min="770" max="770" width="11" customWidth="1"/>
    <col min="771" max="771" width="9.42578125" customWidth="1"/>
    <col min="772" max="772" width="5" customWidth="1"/>
    <col min="773" max="773" width="8.85546875" customWidth="1"/>
    <col min="774" max="774" width="9.42578125" customWidth="1"/>
    <col min="775" max="775" width="8.85546875" customWidth="1"/>
    <col min="776" max="776" width="9" customWidth="1"/>
    <col min="777" max="777" width="9.140625" customWidth="1"/>
    <col min="778" max="778" width="7.85546875" customWidth="1"/>
    <col min="779" max="779" width="10" customWidth="1"/>
    <col min="780" max="780" width="9.28515625" customWidth="1"/>
    <col min="781" max="781" width="8.85546875" customWidth="1"/>
    <col min="782" max="782" width="47.42578125" customWidth="1"/>
    <col min="783" max="783" width="9" bestFit="1" customWidth="1"/>
    <col min="1022" max="1022" width="3.85546875" customWidth="1"/>
    <col min="1023" max="1023" width="19.42578125" customWidth="1"/>
    <col min="1024" max="1024" width="14.42578125" customWidth="1"/>
    <col min="1025" max="1025" width="0" hidden="1" customWidth="1"/>
    <col min="1026" max="1026" width="11" customWidth="1"/>
    <col min="1027" max="1027" width="9.42578125" customWidth="1"/>
    <col min="1028" max="1028" width="5" customWidth="1"/>
    <col min="1029" max="1029" width="8.85546875" customWidth="1"/>
    <col min="1030" max="1030" width="9.42578125" customWidth="1"/>
    <col min="1031" max="1031" width="8.85546875" customWidth="1"/>
    <col min="1032" max="1032" width="9" customWidth="1"/>
    <col min="1033" max="1033" width="9.140625" customWidth="1"/>
    <col min="1034" max="1034" width="7.85546875" customWidth="1"/>
    <col min="1035" max="1035" width="10" customWidth="1"/>
    <col min="1036" max="1036" width="9.28515625" customWidth="1"/>
    <col min="1037" max="1037" width="8.85546875" customWidth="1"/>
    <col min="1038" max="1038" width="47.42578125" customWidth="1"/>
    <col min="1039" max="1039" width="9" bestFit="1" customWidth="1"/>
    <col min="1278" max="1278" width="3.85546875" customWidth="1"/>
    <col min="1279" max="1279" width="19.42578125" customWidth="1"/>
    <col min="1280" max="1280" width="14.42578125" customWidth="1"/>
    <col min="1281" max="1281" width="0" hidden="1" customWidth="1"/>
    <col min="1282" max="1282" width="11" customWidth="1"/>
    <col min="1283" max="1283" width="9.42578125" customWidth="1"/>
    <col min="1284" max="1284" width="5" customWidth="1"/>
    <col min="1285" max="1285" width="8.85546875" customWidth="1"/>
    <col min="1286" max="1286" width="9.42578125" customWidth="1"/>
    <col min="1287" max="1287" width="8.85546875" customWidth="1"/>
    <col min="1288" max="1288" width="9" customWidth="1"/>
    <col min="1289" max="1289" width="9.140625" customWidth="1"/>
    <col min="1290" max="1290" width="7.85546875" customWidth="1"/>
    <col min="1291" max="1291" width="10" customWidth="1"/>
    <col min="1292" max="1292" width="9.28515625" customWidth="1"/>
    <col min="1293" max="1293" width="8.85546875" customWidth="1"/>
    <col min="1294" max="1294" width="47.42578125" customWidth="1"/>
    <col min="1295" max="1295" width="9" bestFit="1" customWidth="1"/>
    <col min="1534" max="1534" width="3.85546875" customWidth="1"/>
    <col min="1535" max="1535" width="19.42578125" customWidth="1"/>
    <col min="1536" max="1536" width="14.42578125" customWidth="1"/>
    <col min="1537" max="1537" width="0" hidden="1" customWidth="1"/>
    <col min="1538" max="1538" width="11" customWidth="1"/>
    <col min="1539" max="1539" width="9.42578125" customWidth="1"/>
    <col min="1540" max="1540" width="5" customWidth="1"/>
    <col min="1541" max="1541" width="8.85546875" customWidth="1"/>
    <col min="1542" max="1542" width="9.42578125" customWidth="1"/>
    <col min="1543" max="1543" width="8.85546875" customWidth="1"/>
    <col min="1544" max="1544" width="9" customWidth="1"/>
    <col min="1545" max="1545" width="9.140625" customWidth="1"/>
    <col min="1546" max="1546" width="7.85546875" customWidth="1"/>
    <col min="1547" max="1547" width="10" customWidth="1"/>
    <col min="1548" max="1548" width="9.28515625" customWidth="1"/>
    <col min="1549" max="1549" width="8.85546875" customWidth="1"/>
    <col min="1550" max="1550" width="47.42578125" customWidth="1"/>
    <col min="1551" max="1551" width="9" bestFit="1" customWidth="1"/>
    <col min="1790" max="1790" width="3.85546875" customWidth="1"/>
    <col min="1791" max="1791" width="19.42578125" customWidth="1"/>
    <col min="1792" max="1792" width="14.42578125" customWidth="1"/>
    <col min="1793" max="1793" width="0" hidden="1" customWidth="1"/>
    <col min="1794" max="1794" width="11" customWidth="1"/>
    <col min="1795" max="1795" width="9.42578125" customWidth="1"/>
    <col min="1796" max="1796" width="5" customWidth="1"/>
    <col min="1797" max="1797" width="8.85546875" customWidth="1"/>
    <col min="1798" max="1798" width="9.42578125" customWidth="1"/>
    <col min="1799" max="1799" width="8.85546875" customWidth="1"/>
    <col min="1800" max="1800" width="9" customWidth="1"/>
    <col min="1801" max="1801" width="9.140625" customWidth="1"/>
    <col min="1802" max="1802" width="7.85546875" customWidth="1"/>
    <col min="1803" max="1803" width="10" customWidth="1"/>
    <col min="1804" max="1804" width="9.28515625" customWidth="1"/>
    <col min="1805" max="1805" width="8.85546875" customWidth="1"/>
    <col min="1806" max="1806" width="47.42578125" customWidth="1"/>
    <col min="1807" max="1807" width="9" bestFit="1" customWidth="1"/>
    <col min="2046" max="2046" width="3.85546875" customWidth="1"/>
    <col min="2047" max="2047" width="19.42578125" customWidth="1"/>
    <col min="2048" max="2048" width="14.42578125" customWidth="1"/>
    <col min="2049" max="2049" width="0" hidden="1" customWidth="1"/>
    <col min="2050" max="2050" width="11" customWidth="1"/>
    <col min="2051" max="2051" width="9.42578125" customWidth="1"/>
    <col min="2052" max="2052" width="5" customWidth="1"/>
    <col min="2053" max="2053" width="8.85546875" customWidth="1"/>
    <col min="2054" max="2054" width="9.42578125" customWidth="1"/>
    <col min="2055" max="2055" width="8.85546875" customWidth="1"/>
    <col min="2056" max="2056" width="9" customWidth="1"/>
    <col min="2057" max="2057" width="9.140625" customWidth="1"/>
    <col min="2058" max="2058" width="7.85546875" customWidth="1"/>
    <col min="2059" max="2059" width="10" customWidth="1"/>
    <col min="2060" max="2060" width="9.28515625" customWidth="1"/>
    <col min="2061" max="2061" width="8.85546875" customWidth="1"/>
    <col min="2062" max="2062" width="47.42578125" customWidth="1"/>
    <col min="2063" max="2063" width="9" bestFit="1" customWidth="1"/>
    <col min="2302" max="2302" width="3.85546875" customWidth="1"/>
    <col min="2303" max="2303" width="19.42578125" customWidth="1"/>
    <col min="2304" max="2304" width="14.42578125" customWidth="1"/>
    <col min="2305" max="2305" width="0" hidden="1" customWidth="1"/>
    <col min="2306" max="2306" width="11" customWidth="1"/>
    <col min="2307" max="2307" width="9.42578125" customWidth="1"/>
    <col min="2308" max="2308" width="5" customWidth="1"/>
    <col min="2309" max="2309" width="8.85546875" customWidth="1"/>
    <col min="2310" max="2310" width="9.42578125" customWidth="1"/>
    <col min="2311" max="2311" width="8.85546875" customWidth="1"/>
    <col min="2312" max="2312" width="9" customWidth="1"/>
    <col min="2313" max="2313" width="9.140625" customWidth="1"/>
    <col min="2314" max="2314" width="7.85546875" customWidth="1"/>
    <col min="2315" max="2315" width="10" customWidth="1"/>
    <col min="2316" max="2316" width="9.28515625" customWidth="1"/>
    <col min="2317" max="2317" width="8.85546875" customWidth="1"/>
    <col min="2318" max="2318" width="47.42578125" customWidth="1"/>
    <col min="2319" max="2319" width="9" bestFit="1" customWidth="1"/>
    <col min="2558" max="2558" width="3.85546875" customWidth="1"/>
    <col min="2559" max="2559" width="19.42578125" customWidth="1"/>
    <col min="2560" max="2560" width="14.42578125" customWidth="1"/>
    <col min="2561" max="2561" width="0" hidden="1" customWidth="1"/>
    <col min="2562" max="2562" width="11" customWidth="1"/>
    <col min="2563" max="2563" width="9.42578125" customWidth="1"/>
    <col min="2564" max="2564" width="5" customWidth="1"/>
    <col min="2565" max="2565" width="8.85546875" customWidth="1"/>
    <col min="2566" max="2566" width="9.42578125" customWidth="1"/>
    <col min="2567" max="2567" width="8.85546875" customWidth="1"/>
    <col min="2568" max="2568" width="9" customWidth="1"/>
    <col min="2569" max="2569" width="9.140625" customWidth="1"/>
    <col min="2570" max="2570" width="7.85546875" customWidth="1"/>
    <col min="2571" max="2571" width="10" customWidth="1"/>
    <col min="2572" max="2572" width="9.28515625" customWidth="1"/>
    <col min="2573" max="2573" width="8.85546875" customWidth="1"/>
    <col min="2574" max="2574" width="47.42578125" customWidth="1"/>
    <col min="2575" max="2575" width="9" bestFit="1" customWidth="1"/>
    <col min="2814" max="2814" width="3.85546875" customWidth="1"/>
    <col min="2815" max="2815" width="19.42578125" customWidth="1"/>
    <col min="2816" max="2816" width="14.42578125" customWidth="1"/>
    <col min="2817" max="2817" width="0" hidden="1" customWidth="1"/>
    <col min="2818" max="2818" width="11" customWidth="1"/>
    <col min="2819" max="2819" width="9.42578125" customWidth="1"/>
    <col min="2820" max="2820" width="5" customWidth="1"/>
    <col min="2821" max="2821" width="8.85546875" customWidth="1"/>
    <col min="2822" max="2822" width="9.42578125" customWidth="1"/>
    <col min="2823" max="2823" width="8.85546875" customWidth="1"/>
    <col min="2824" max="2824" width="9" customWidth="1"/>
    <col min="2825" max="2825" width="9.140625" customWidth="1"/>
    <col min="2826" max="2826" width="7.85546875" customWidth="1"/>
    <col min="2827" max="2827" width="10" customWidth="1"/>
    <col min="2828" max="2828" width="9.28515625" customWidth="1"/>
    <col min="2829" max="2829" width="8.85546875" customWidth="1"/>
    <col min="2830" max="2830" width="47.42578125" customWidth="1"/>
    <col min="2831" max="2831" width="9" bestFit="1" customWidth="1"/>
    <col min="3070" max="3070" width="3.85546875" customWidth="1"/>
    <col min="3071" max="3071" width="19.42578125" customWidth="1"/>
    <col min="3072" max="3072" width="14.42578125" customWidth="1"/>
    <col min="3073" max="3073" width="0" hidden="1" customWidth="1"/>
    <col min="3074" max="3074" width="11" customWidth="1"/>
    <col min="3075" max="3075" width="9.42578125" customWidth="1"/>
    <col min="3076" max="3076" width="5" customWidth="1"/>
    <col min="3077" max="3077" width="8.85546875" customWidth="1"/>
    <col min="3078" max="3078" width="9.42578125" customWidth="1"/>
    <col min="3079" max="3079" width="8.85546875" customWidth="1"/>
    <col min="3080" max="3080" width="9" customWidth="1"/>
    <col min="3081" max="3081" width="9.140625" customWidth="1"/>
    <col min="3082" max="3082" width="7.85546875" customWidth="1"/>
    <col min="3083" max="3083" width="10" customWidth="1"/>
    <col min="3084" max="3084" width="9.28515625" customWidth="1"/>
    <col min="3085" max="3085" width="8.85546875" customWidth="1"/>
    <col min="3086" max="3086" width="47.42578125" customWidth="1"/>
    <col min="3087" max="3087" width="9" bestFit="1" customWidth="1"/>
    <col min="3326" max="3326" width="3.85546875" customWidth="1"/>
    <col min="3327" max="3327" width="19.42578125" customWidth="1"/>
    <col min="3328" max="3328" width="14.42578125" customWidth="1"/>
    <col min="3329" max="3329" width="0" hidden="1" customWidth="1"/>
    <col min="3330" max="3330" width="11" customWidth="1"/>
    <col min="3331" max="3331" width="9.42578125" customWidth="1"/>
    <col min="3332" max="3332" width="5" customWidth="1"/>
    <col min="3333" max="3333" width="8.85546875" customWidth="1"/>
    <col min="3334" max="3334" width="9.42578125" customWidth="1"/>
    <col min="3335" max="3335" width="8.85546875" customWidth="1"/>
    <col min="3336" max="3336" width="9" customWidth="1"/>
    <col min="3337" max="3337" width="9.140625" customWidth="1"/>
    <col min="3338" max="3338" width="7.85546875" customWidth="1"/>
    <col min="3339" max="3339" width="10" customWidth="1"/>
    <col min="3340" max="3340" width="9.28515625" customWidth="1"/>
    <col min="3341" max="3341" width="8.85546875" customWidth="1"/>
    <col min="3342" max="3342" width="47.42578125" customWidth="1"/>
    <col min="3343" max="3343" width="9" bestFit="1" customWidth="1"/>
    <col min="3582" max="3582" width="3.85546875" customWidth="1"/>
    <col min="3583" max="3583" width="19.42578125" customWidth="1"/>
    <col min="3584" max="3584" width="14.42578125" customWidth="1"/>
    <col min="3585" max="3585" width="0" hidden="1" customWidth="1"/>
    <col min="3586" max="3586" width="11" customWidth="1"/>
    <col min="3587" max="3587" width="9.42578125" customWidth="1"/>
    <col min="3588" max="3588" width="5" customWidth="1"/>
    <col min="3589" max="3589" width="8.85546875" customWidth="1"/>
    <col min="3590" max="3590" width="9.42578125" customWidth="1"/>
    <col min="3591" max="3591" width="8.85546875" customWidth="1"/>
    <col min="3592" max="3592" width="9" customWidth="1"/>
    <col min="3593" max="3593" width="9.140625" customWidth="1"/>
    <col min="3594" max="3594" width="7.85546875" customWidth="1"/>
    <col min="3595" max="3595" width="10" customWidth="1"/>
    <col min="3596" max="3596" width="9.28515625" customWidth="1"/>
    <col min="3597" max="3597" width="8.85546875" customWidth="1"/>
    <col min="3598" max="3598" width="47.42578125" customWidth="1"/>
    <col min="3599" max="3599" width="9" bestFit="1" customWidth="1"/>
    <col min="3838" max="3838" width="3.85546875" customWidth="1"/>
    <col min="3839" max="3839" width="19.42578125" customWidth="1"/>
    <col min="3840" max="3840" width="14.42578125" customWidth="1"/>
    <col min="3841" max="3841" width="0" hidden="1" customWidth="1"/>
    <col min="3842" max="3842" width="11" customWidth="1"/>
    <col min="3843" max="3843" width="9.42578125" customWidth="1"/>
    <col min="3844" max="3844" width="5" customWidth="1"/>
    <col min="3845" max="3845" width="8.85546875" customWidth="1"/>
    <col min="3846" max="3846" width="9.42578125" customWidth="1"/>
    <col min="3847" max="3847" width="8.85546875" customWidth="1"/>
    <col min="3848" max="3848" width="9" customWidth="1"/>
    <col min="3849" max="3849" width="9.140625" customWidth="1"/>
    <col min="3850" max="3850" width="7.85546875" customWidth="1"/>
    <col min="3851" max="3851" width="10" customWidth="1"/>
    <col min="3852" max="3852" width="9.28515625" customWidth="1"/>
    <col min="3853" max="3853" width="8.85546875" customWidth="1"/>
    <col min="3854" max="3854" width="47.42578125" customWidth="1"/>
    <col min="3855" max="3855" width="9" bestFit="1" customWidth="1"/>
    <col min="4094" max="4094" width="3.85546875" customWidth="1"/>
    <col min="4095" max="4095" width="19.42578125" customWidth="1"/>
    <col min="4096" max="4096" width="14.42578125" customWidth="1"/>
    <col min="4097" max="4097" width="0" hidden="1" customWidth="1"/>
    <col min="4098" max="4098" width="11" customWidth="1"/>
    <col min="4099" max="4099" width="9.42578125" customWidth="1"/>
    <col min="4100" max="4100" width="5" customWidth="1"/>
    <col min="4101" max="4101" width="8.85546875" customWidth="1"/>
    <col min="4102" max="4102" width="9.42578125" customWidth="1"/>
    <col min="4103" max="4103" width="8.85546875" customWidth="1"/>
    <col min="4104" max="4104" width="9" customWidth="1"/>
    <col min="4105" max="4105" width="9.140625" customWidth="1"/>
    <col min="4106" max="4106" width="7.85546875" customWidth="1"/>
    <col min="4107" max="4107" width="10" customWidth="1"/>
    <col min="4108" max="4108" width="9.28515625" customWidth="1"/>
    <col min="4109" max="4109" width="8.85546875" customWidth="1"/>
    <col min="4110" max="4110" width="47.42578125" customWidth="1"/>
    <col min="4111" max="4111" width="9" bestFit="1" customWidth="1"/>
    <col min="4350" max="4350" width="3.85546875" customWidth="1"/>
    <col min="4351" max="4351" width="19.42578125" customWidth="1"/>
    <col min="4352" max="4352" width="14.42578125" customWidth="1"/>
    <col min="4353" max="4353" width="0" hidden="1" customWidth="1"/>
    <col min="4354" max="4354" width="11" customWidth="1"/>
    <col min="4355" max="4355" width="9.42578125" customWidth="1"/>
    <col min="4356" max="4356" width="5" customWidth="1"/>
    <col min="4357" max="4357" width="8.85546875" customWidth="1"/>
    <col min="4358" max="4358" width="9.42578125" customWidth="1"/>
    <col min="4359" max="4359" width="8.85546875" customWidth="1"/>
    <col min="4360" max="4360" width="9" customWidth="1"/>
    <col min="4361" max="4361" width="9.140625" customWidth="1"/>
    <col min="4362" max="4362" width="7.85546875" customWidth="1"/>
    <col min="4363" max="4363" width="10" customWidth="1"/>
    <col min="4364" max="4364" width="9.28515625" customWidth="1"/>
    <col min="4365" max="4365" width="8.85546875" customWidth="1"/>
    <col min="4366" max="4366" width="47.42578125" customWidth="1"/>
    <col min="4367" max="4367" width="9" bestFit="1" customWidth="1"/>
    <col min="4606" max="4606" width="3.85546875" customWidth="1"/>
    <col min="4607" max="4607" width="19.42578125" customWidth="1"/>
    <col min="4608" max="4608" width="14.42578125" customWidth="1"/>
    <col min="4609" max="4609" width="0" hidden="1" customWidth="1"/>
    <col min="4610" max="4610" width="11" customWidth="1"/>
    <col min="4611" max="4611" width="9.42578125" customWidth="1"/>
    <col min="4612" max="4612" width="5" customWidth="1"/>
    <col min="4613" max="4613" width="8.85546875" customWidth="1"/>
    <col min="4614" max="4614" width="9.42578125" customWidth="1"/>
    <col min="4615" max="4615" width="8.85546875" customWidth="1"/>
    <col min="4616" max="4616" width="9" customWidth="1"/>
    <col min="4617" max="4617" width="9.140625" customWidth="1"/>
    <col min="4618" max="4618" width="7.85546875" customWidth="1"/>
    <col min="4619" max="4619" width="10" customWidth="1"/>
    <col min="4620" max="4620" width="9.28515625" customWidth="1"/>
    <col min="4621" max="4621" width="8.85546875" customWidth="1"/>
    <col min="4622" max="4622" width="47.42578125" customWidth="1"/>
    <col min="4623" max="4623" width="9" bestFit="1" customWidth="1"/>
    <col min="4862" max="4862" width="3.85546875" customWidth="1"/>
    <col min="4863" max="4863" width="19.42578125" customWidth="1"/>
    <col min="4864" max="4864" width="14.42578125" customWidth="1"/>
    <col min="4865" max="4865" width="0" hidden="1" customWidth="1"/>
    <col min="4866" max="4866" width="11" customWidth="1"/>
    <col min="4867" max="4867" width="9.42578125" customWidth="1"/>
    <col min="4868" max="4868" width="5" customWidth="1"/>
    <col min="4869" max="4869" width="8.85546875" customWidth="1"/>
    <col min="4870" max="4870" width="9.42578125" customWidth="1"/>
    <col min="4871" max="4871" width="8.85546875" customWidth="1"/>
    <col min="4872" max="4872" width="9" customWidth="1"/>
    <col min="4873" max="4873" width="9.140625" customWidth="1"/>
    <col min="4874" max="4874" width="7.85546875" customWidth="1"/>
    <col min="4875" max="4875" width="10" customWidth="1"/>
    <col min="4876" max="4876" width="9.28515625" customWidth="1"/>
    <col min="4877" max="4877" width="8.85546875" customWidth="1"/>
    <col min="4878" max="4878" width="47.42578125" customWidth="1"/>
    <col min="4879" max="4879" width="9" bestFit="1" customWidth="1"/>
    <col min="5118" max="5118" width="3.85546875" customWidth="1"/>
    <col min="5119" max="5119" width="19.42578125" customWidth="1"/>
    <col min="5120" max="5120" width="14.42578125" customWidth="1"/>
    <col min="5121" max="5121" width="0" hidden="1" customWidth="1"/>
    <col min="5122" max="5122" width="11" customWidth="1"/>
    <col min="5123" max="5123" width="9.42578125" customWidth="1"/>
    <col min="5124" max="5124" width="5" customWidth="1"/>
    <col min="5125" max="5125" width="8.85546875" customWidth="1"/>
    <col min="5126" max="5126" width="9.42578125" customWidth="1"/>
    <col min="5127" max="5127" width="8.85546875" customWidth="1"/>
    <col min="5128" max="5128" width="9" customWidth="1"/>
    <col min="5129" max="5129" width="9.140625" customWidth="1"/>
    <col min="5130" max="5130" width="7.85546875" customWidth="1"/>
    <col min="5131" max="5131" width="10" customWidth="1"/>
    <col min="5132" max="5132" width="9.28515625" customWidth="1"/>
    <col min="5133" max="5133" width="8.85546875" customWidth="1"/>
    <col min="5134" max="5134" width="47.42578125" customWidth="1"/>
    <col min="5135" max="5135" width="9" bestFit="1" customWidth="1"/>
    <col min="5374" max="5374" width="3.85546875" customWidth="1"/>
    <col min="5375" max="5375" width="19.42578125" customWidth="1"/>
    <col min="5376" max="5376" width="14.42578125" customWidth="1"/>
    <col min="5377" max="5377" width="0" hidden="1" customWidth="1"/>
    <col min="5378" max="5378" width="11" customWidth="1"/>
    <col min="5379" max="5379" width="9.42578125" customWidth="1"/>
    <col min="5380" max="5380" width="5" customWidth="1"/>
    <col min="5381" max="5381" width="8.85546875" customWidth="1"/>
    <col min="5382" max="5382" width="9.42578125" customWidth="1"/>
    <col min="5383" max="5383" width="8.85546875" customWidth="1"/>
    <col min="5384" max="5384" width="9" customWidth="1"/>
    <col min="5385" max="5385" width="9.140625" customWidth="1"/>
    <col min="5386" max="5386" width="7.85546875" customWidth="1"/>
    <col min="5387" max="5387" width="10" customWidth="1"/>
    <col min="5388" max="5388" width="9.28515625" customWidth="1"/>
    <col min="5389" max="5389" width="8.85546875" customWidth="1"/>
    <col min="5390" max="5390" width="47.42578125" customWidth="1"/>
    <col min="5391" max="5391" width="9" bestFit="1" customWidth="1"/>
    <col min="5630" max="5630" width="3.85546875" customWidth="1"/>
    <col min="5631" max="5631" width="19.42578125" customWidth="1"/>
    <col min="5632" max="5632" width="14.42578125" customWidth="1"/>
    <col min="5633" max="5633" width="0" hidden="1" customWidth="1"/>
    <col min="5634" max="5634" width="11" customWidth="1"/>
    <col min="5635" max="5635" width="9.42578125" customWidth="1"/>
    <col min="5636" max="5636" width="5" customWidth="1"/>
    <col min="5637" max="5637" width="8.85546875" customWidth="1"/>
    <col min="5638" max="5638" width="9.42578125" customWidth="1"/>
    <col min="5639" max="5639" width="8.85546875" customWidth="1"/>
    <col min="5640" max="5640" width="9" customWidth="1"/>
    <col min="5641" max="5641" width="9.140625" customWidth="1"/>
    <col min="5642" max="5642" width="7.85546875" customWidth="1"/>
    <col min="5643" max="5643" width="10" customWidth="1"/>
    <col min="5644" max="5644" width="9.28515625" customWidth="1"/>
    <col min="5645" max="5645" width="8.85546875" customWidth="1"/>
    <col min="5646" max="5646" width="47.42578125" customWidth="1"/>
    <col min="5647" max="5647" width="9" bestFit="1" customWidth="1"/>
    <col min="5886" max="5886" width="3.85546875" customWidth="1"/>
    <col min="5887" max="5887" width="19.42578125" customWidth="1"/>
    <col min="5888" max="5888" width="14.42578125" customWidth="1"/>
    <col min="5889" max="5889" width="0" hidden="1" customWidth="1"/>
    <col min="5890" max="5890" width="11" customWidth="1"/>
    <col min="5891" max="5891" width="9.42578125" customWidth="1"/>
    <col min="5892" max="5892" width="5" customWidth="1"/>
    <col min="5893" max="5893" width="8.85546875" customWidth="1"/>
    <col min="5894" max="5894" width="9.42578125" customWidth="1"/>
    <col min="5895" max="5895" width="8.85546875" customWidth="1"/>
    <col min="5896" max="5896" width="9" customWidth="1"/>
    <col min="5897" max="5897" width="9.140625" customWidth="1"/>
    <col min="5898" max="5898" width="7.85546875" customWidth="1"/>
    <col min="5899" max="5899" width="10" customWidth="1"/>
    <col min="5900" max="5900" width="9.28515625" customWidth="1"/>
    <col min="5901" max="5901" width="8.85546875" customWidth="1"/>
    <col min="5902" max="5902" width="47.42578125" customWidth="1"/>
    <col min="5903" max="5903" width="9" bestFit="1" customWidth="1"/>
    <col min="6142" max="6142" width="3.85546875" customWidth="1"/>
    <col min="6143" max="6143" width="19.42578125" customWidth="1"/>
    <col min="6144" max="6144" width="14.42578125" customWidth="1"/>
    <col min="6145" max="6145" width="0" hidden="1" customWidth="1"/>
    <col min="6146" max="6146" width="11" customWidth="1"/>
    <col min="6147" max="6147" width="9.42578125" customWidth="1"/>
    <col min="6148" max="6148" width="5" customWidth="1"/>
    <col min="6149" max="6149" width="8.85546875" customWidth="1"/>
    <col min="6150" max="6150" width="9.42578125" customWidth="1"/>
    <col min="6151" max="6151" width="8.85546875" customWidth="1"/>
    <col min="6152" max="6152" width="9" customWidth="1"/>
    <col min="6153" max="6153" width="9.140625" customWidth="1"/>
    <col min="6154" max="6154" width="7.85546875" customWidth="1"/>
    <col min="6155" max="6155" width="10" customWidth="1"/>
    <col min="6156" max="6156" width="9.28515625" customWidth="1"/>
    <col min="6157" max="6157" width="8.85546875" customWidth="1"/>
    <col min="6158" max="6158" width="47.42578125" customWidth="1"/>
    <col min="6159" max="6159" width="9" bestFit="1" customWidth="1"/>
    <col min="6398" max="6398" width="3.85546875" customWidth="1"/>
    <col min="6399" max="6399" width="19.42578125" customWidth="1"/>
    <col min="6400" max="6400" width="14.42578125" customWidth="1"/>
    <col min="6401" max="6401" width="0" hidden="1" customWidth="1"/>
    <col min="6402" max="6402" width="11" customWidth="1"/>
    <col min="6403" max="6403" width="9.42578125" customWidth="1"/>
    <col min="6404" max="6404" width="5" customWidth="1"/>
    <col min="6405" max="6405" width="8.85546875" customWidth="1"/>
    <col min="6406" max="6406" width="9.42578125" customWidth="1"/>
    <col min="6407" max="6407" width="8.85546875" customWidth="1"/>
    <col min="6408" max="6408" width="9" customWidth="1"/>
    <col min="6409" max="6409" width="9.140625" customWidth="1"/>
    <col min="6410" max="6410" width="7.85546875" customWidth="1"/>
    <col min="6411" max="6411" width="10" customWidth="1"/>
    <col min="6412" max="6412" width="9.28515625" customWidth="1"/>
    <col min="6413" max="6413" width="8.85546875" customWidth="1"/>
    <col min="6414" max="6414" width="47.42578125" customWidth="1"/>
    <col min="6415" max="6415" width="9" bestFit="1" customWidth="1"/>
    <col min="6654" max="6654" width="3.85546875" customWidth="1"/>
    <col min="6655" max="6655" width="19.42578125" customWidth="1"/>
    <col min="6656" max="6656" width="14.42578125" customWidth="1"/>
    <col min="6657" max="6657" width="0" hidden="1" customWidth="1"/>
    <col min="6658" max="6658" width="11" customWidth="1"/>
    <col min="6659" max="6659" width="9.42578125" customWidth="1"/>
    <col min="6660" max="6660" width="5" customWidth="1"/>
    <col min="6661" max="6661" width="8.85546875" customWidth="1"/>
    <col min="6662" max="6662" width="9.42578125" customWidth="1"/>
    <col min="6663" max="6663" width="8.85546875" customWidth="1"/>
    <col min="6664" max="6664" width="9" customWidth="1"/>
    <col min="6665" max="6665" width="9.140625" customWidth="1"/>
    <col min="6666" max="6666" width="7.85546875" customWidth="1"/>
    <col min="6667" max="6667" width="10" customWidth="1"/>
    <col min="6668" max="6668" width="9.28515625" customWidth="1"/>
    <col min="6669" max="6669" width="8.85546875" customWidth="1"/>
    <col min="6670" max="6670" width="47.42578125" customWidth="1"/>
    <col min="6671" max="6671" width="9" bestFit="1" customWidth="1"/>
    <col min="6910" max="6910" width="3.85546875" customWidth="1"/>
    <col min="6911" max="6911" width="19.42578125" customWidth="1"/>
    <col min="6912" max="6912" width="14.42578125" customWidth="1"/>
    <col min="6913" max="6913" width="0" hidden="1" customWidth="1"/>
    <col min="6914" max="6914" width="11" customWidth="1"/>
    <col min="6915" max="6915" width="9.42578125" customWidth="1"/>
    <col min="6916" max="6916" width="5" customWidth="1"/>
    <col min="6917" max="6917" width="8.85546875" customWidth="1"/>
    <col min="6918" max="6918" width="9.42578125" customWidth="1"/>
    <col min="6919" max="6919" width="8.85546875" customWidth="1"/>
    <col min="6920" max="6920" width="9" customWidth="1"/>
    <col min="6921" max="6921" width="9.140625" customWidth="1"/>
    <col min="6922" max="6922" width="7.85546875" customWidth="1"/>
    <col min="6923" max="6923" width="10" customWidth="1"/>
    <col min="6924" max="6924" width="9.28515625" customWidth="1"/>
    <col min="6925" max="6925" width="8.85546875" customWidth="1"/>
    <col min="6926" max="6926" width="47.42578125" customWidth="1"/>
    <col min="6927" max="6927" width="9" bestFit="1" customWidth="1"/>
    <col min="7166" max="7166" width="3.85546875" customWidth="1"/>
    <col min="7167" max="7167" width="19.42578125" customWidth="1"/>
    <col min="7168" max="7168" width="14.42578125" customWidth="1"/>
    <col min="7169" max="7169" width="0" hidden="1" customWidth="1"/>
    <col min="7170" max="7170" width="11" customWidth="1"/>
    <col min="7171" max="7171" width="9.42578125" customWidth="1"/>
    <col min="7172" max="7172" width="5" customWidth="1"/>
    <col min="7173" max="7173" width="8.85546875" customWidth="1"/>
    <col min="7174" max="7174" width="9.42578125" customWidth="1"/>
    <col min="7175" max="7175" width="8.85546875" customWidth="1"/>
    <col min="7176" max="7176" width="9" customWidth="1"/>
    <col min="7177" max="7177" width="9.140625" customWidth="1"/>
    <col min="7178" max="7178" width="7.85546875" customWidth="1"/>
    <col min="7179" max="7179" width="10" customWidth="1"/>
    <col min="7180" max="7180" width="9.28515625" customWidth="1"/>
    <col min="7181" max="7181" width="8.85546875" customWidth="1"/>
    <col min="7182" max="7182" width="47.42578125" customWidth="1"/>
    <col min="7183" max="7183" width="9" bestFit="1" customWidth="1"/>
    <col min="7422" max="7422" width="3.85546875" customWidth="1"/>
    <col min="7423" max="7423" width="19.42578125" customWidth="1"/>
    <col min="7424" max="7424" width="14.42578125" customWidth="1"/>
    <col min="7425" max="7425" width="0" hidden="1" customWidth="1"/>
    <col min="7426" max="7426" width="11" customWidth="1"/>
    <col min="7427" max="7427" width="9.42578125" customWidth="1"/>
    <col min="7428" max="7428" width="5" customWidth="1"/>
    <col min="7429" max="7429" width="8.85546875" customWidth="1"/>
    <col min="7430" max="7430" width="9.42578125" customWidth="1"/>
    <col min="7431" max="7431" width="8.85546875" customWidth="1"/>
    <col min="7432" max="7432" width="9" customWidth="1"/>
    <col min="7433" max="7433" width="9.140625" customWidth="1"/>
    <col min="7434" max="7434" width="7.85546875" customWidth="1"/>
    <col min="7435" max="7435" width="10" customWidth="1"/>
    <col min="7436" max="7436" width="9.28515625" customWidth="1"/>
    <col min="7437" max="7437" width="8.85546875" customWidth="1"/>
    <col min="7438" max="7438" width="47.42578125" customWidth="1"/>
    <col min="7439" max="7439" width="9" bestFit="1" customWidth="1"/>
    <col min="7678" max="7678" width="3.85546875" customWidth="1"/>
    <col min="7679" max="7679" width="19.42578125" customWidth="1"/>
    <col min="7680" max="7680" width="14.42578125" customWidth="1"/>
    <col min="7681" max="7681" width="0" hidden="1" customWidth="1"/>
    <col min="7682" max="7682" width="11" customWidth="1"/>
    <col min="7683" max="7683" width="9.42578125" customWidth="1"/>
    <col min="7684" max="7684" width="5" customWidth="1"/>
    <col min="7685" max="7685" width="8.85546875" customWidth="1"/>
    <col min="7686" max="7686" width="9.42578125" customWidth="1"/>
    <col min="7687" max="7687" width="8.85546875" customWidth="1"/>
    <col min="7688" max="7688" width="9" customWidth="1"/>
    <col min="7689" max="7689" width="9.140625" customWidth="1"/>
    <col min="7690" max="7690" width="7.85546875" customWidth="1"/>
    <col min="7691" max="7691" width="10" customWidth="1"/>
    <col min="7692" max="7692" width="9.28515625" customWidth="1"/>
    <col min="7693" max="7693" width="8.85546875" customWidth="1"/>
    <col min="7694" max="7694" width="47.42578125" customWidth="1"/>
    <col min="7695" max="7695" width="9" bestFit="1" customWidth="1"/>
    <col min="7934" max="7934" width="3.85546875" customWidth="1"/>
    <col min="7935" max="7935" width="19.42578125" customWidth="1"/>
    <col min="7936" max="7936" width="14.42578125" customWidth="1"/>
    <col min="7937" max="7937" width="0" hidden="1" customWidth="1"/>
    <col min="7938" max="7938" width="11" customWidth="1"/>
    <col min="7939" max="7939" width="9.42578125" customWidth="1"/>
    <col min="7940" max="7940" width="5" customWidth="1"/>
    <col min="7941" max="7941" width="8.85546875" customWidth="1"/>
    <col min="7942" max="7942" width="9.42578125" customWidth="1"/>
    <col min="7943" max="7943" width="8.85546875" customWidth="1"/>
    <col min="7944" max="7944" width="9" customWidth="1"/>
    <col min="7945" max="7945" width="9.140625" customWidth="1"/>
    <col min="7946" max="7946" width="7.85546875" customWidth="1"/>
    <col min="7947" max="7947" width="10" customWidth="1"/>
    <col min="7948" max="7948" width="9.28515625" customWidth="1"/>
    <col min="7949" max="7949" width="8.85546875" customWidth="1"/>
    <col min="7950" max="7950" width="47.42578125" customWidth="1"/>
    <col min="7951" max="7951" width="9" bestFit="1" customWidth="1"/>
    <col min="8190" max="8190" width="3.85546875" customWidth="1"/>
    <col min="8191" max="8191" width="19.42578125" customWidth="1"/>
    <col min="8192" max="8192" width="14.42578125" customWidth="1"/>
    <col min="8193" max="8193" width="0" hidden="1" customWidth="1"/>
    <col min="8194" max="8194" width="11" customWidth="1"/>
    <col min="8195" max="8195" width="9.42578125" customWidth="1"/>
    <col min="8196" max="8196" width="5" customWidth="1"/>
    <col min="8197" max="8197" width="8.85546875" customWidth="1"/>
    <col min="8198" max="8198" width="9.42578125" customWidth="1"/>
    <col min="8199" max="8199" width="8.85546875" customWidth="1"/>
    <col min="8200" max="8200" width="9" customWidth="1"/>
    <col min="8201" max="8201" width="9.140625" customWidth="1"/>
    <col min="8202" max="8202" width="7.85546875" customWidth="1"/>
    <col min="8203" max="8203" width="10" customWidth="1"/>
    <col min="8204" max="8204" width="9.28515625" customWidth="1"/>
    <col min="8205" max="8205" width="8.85546875" customWidth="1"/>
    <col min="8206" max="8206" width="47.42578125" customWidth="1"/>
    <col min="8207" max="8207" width="9" bestFit="1" customWidth="1"/>
    <col min="8446" max="8446" width="3.85546875" customWidth="1"/>
    <col min="8447" max="8447" width="19.42578125" customWidth="1"/>
    <col min="8448" max="8448" width="14.42578125" customWidth="1"/>
    <col min="8449" max="8449" width="0" hidden="1" customWidth="1"/>
    <col min="8450" max="8450" width="11" customWidth="1"/>
    <col min="8451" max="8451" width="9.42578125" customWidth="1"/>
    <col min="8452" max="8452" width="5" customWidth="1"/>
    <col min="8453" max="8453" width="8.85546875" customWidth="1"/>
    <col min="8454" max="8454" width="9.42578125" customWidth="1"/>
    <col min="8455" max="8455" width="8.85546875" customWidth="1"/>
    <col min="8456" max="8456" width="9" customWidth="1"/>
    <col min="8457" max="8457" width="9.140625" customWidth="1"/>
    <col min="8458" max="8458" width="7.85546875" customWidth="1"/>
    <col min="8459" max="8459" width="10" customWidth="1"/>
    <col min="8460" max="8460" width="9.28515625" customWidth="1"/>
    <col min="8461" max="8461" width="8.85546875" customWidth="1"/>
    <col min="8462" max="8462" width="47.42578125" customWidth="1"/>
    <col min="8463" max="8463" width="9" bestFit="1" customWidth="1"/>
    <col min="8702" max="8702" width="3.85546875" customWidth="1"/>
    <col min="8703" max="8703" width="19.42578125" customWidth="1"/>
    <col min="8704" max="8704" width="14.42578125" customWidth="1"/>
    <col min="8705" max="8705" width="0" hidden="1" customWidth="1"/>
    <col min="8706" max="8706" width="11" customWidth="1"/>
    <col min="8707" max="8707" width="9.42578125" customWidth="1"/>
    <col min="8708" max="8708" width="5" customWidth="1"/>
    <col min="8709" max="8709" width="8.85546875" customWidth="1"/>
    <col min="8710" max="8710" width="9.42578125" customWidth="1"/>
    <col min="8711" max="8711" width="8.85546875" customWidth="1"/>
    <col min="8712" max="8712" width="9" customWidth="1"/>
    <col min="8713" max="8713" width="9.140625" customWidth="1"/>
    <col min="8714" max="8714" width="7.85546875" customWidth="1"/>
    <col min="8715" max="8715" width="10" customWidth="1"/>
    <col min="8716" max="8716" width="9.28515625" customWidth="1"/>
    <col min="8717" max="8717" width="8.85546875" customWidth="1"/>
    <col min="8718" max="8718" width="47.42578125" customWidth="1"/>
    <col min="8719" max="8719" width="9" bestFit="1" customWidth="1"/>
    <col min="8958" max="8958" width="3.85546875" customWidth="1"/>
    <col min="8959" max="8959" width="19.42578125" customWidth="1"/>
    <col min="8960" max="8960" width="14.42578125" customWidth="1"/>
    <col min="8961" max="8961" width="0" hidden="1" customWidth="1"/>
    <col min="8962" max="8962" width="11" customWidth="1"/>
    <col min="8963" max="8963" width="9.42578125" customWidth="1"/>
    <col min="8964" max="8964" width="5" customWidth="1"/>
    <col min="8965" max="8965" width="8.85546875" customWidth="1"/>
    <col min="8966" max="8966" width="9.42578125" customWidth="1"/>
    <col min="8967" max="8967" width="8.85546875" customWidth="1"/>
    <col min="8968" max="8968" width="9" customWidth="1"/>
    <col min="8969" max="8969" width="9.140625" customWidth="1"/>
    <col min="8970" max="8970" width="7.85546875" customWidth="1"/>
    <col min="8971" max="8971" width="10" customWidth="1"/>
    <col min="8972" max="8972" width="9.28515625" customWidth="1"/>
    <col min="8973" max="8973" width="8.85546875" customWidth="1"/>
    <col min="8974" max="8974" width="47.42578125" customWidth="1"/>
    <col min="8975" max="8975" width="9" bestFit="1" customWidth="1"/>
    <col min="9214" max="9214" width="3.85546875" customWidth="1"/>
    <col min="9215" max="9215" width="19.42578125" customWidth="1"/>
    <col min="9216" max="9216" width="14.42578125" customWidth="1"/>
    <col min="9217" max="9217" width="0" hidden="1" customWidth="1"/>
    <col min="9218" max="9218" width="11" customWidth="1"/>
    <col min="9219" max="9219" width="9.42578125" customWidth="1"/>
    <col min="9220" max="9220" width="5" customWidth="1"/>
    <col min="9221" max="9221" width="8.85546875" customWidth="1"/>
    <col min="9222" max="9222" width="9.42578125" customWidth="1"/>
    <col min="9223" max="9223" width="8.85546875" customWidth="1"/>
    <col min="9224" max="9224" width="9" customWidth="1"/>
    <col min="9225" max="9225" width="9.140625" customWidth="1"/>
    <col min="9226" max="9226" width="7.85546875" customWidth="1"/>
    <col min="9227" max="9227" width="10" customWidth="1"/>
    <col min="9228" max="9228" width="9.28515625" customWidth="1"/>
    <col min="9229" max="9229" width="8.85546875" customWidth="1"/>
    <col min="9230" max="9230" width="47.42578125" customWidth="1"/>
    <col min="9231" max="9231" width="9" bestFit="1" customWidth="1"/>
    <col min="9470" max="9470" width="3.85546875" customWidth="1"/>
    <col min="9471" max="9471" width="19.42578125" customWidth="1"/>
    <col min="9472" max="9472" width="14.42578125" customWidth="1"/>
    <col min="9473" max="9473" width="0" hidden="1" customWidth="1"/>
    <col min="9474" max="9474" width="11" customWidth="1"/>
    <col min="9475" max="9475" width="9.42578125" customWidth="1"/>
    <col min="9476" max="9476" width="5" customWidth="1"/>
    <col min="9477" max="9477" width="8.85546875" customWidth="1"/>
    <col min="9478" max="9478" width="9.42578125" customWidth="1"/>
    <col min="9479" max="9479" width="8.85546875" customWidth="1"/>
    <col min="9480" max="9480" width="9" customWidth="1"/>
    <col min="9481" max="9481" width="9.140625" customWidth="1"/>
    <col min="9482" max="9482" width="7.85546875" customWidth="1"/>
    <col min="9483" max="9483" width="10" customWidth="1"/>
    <col min="9484" max="9484" width="9.28515625" customWidth="1"/>
    <col min="9485" max="9485" width="8.85546875" customWidth="1"/>
    <col min="9486" max="9486" width="47.42578125" customWidth="1"/>
    <col min="9487" max="9487" width="9" bestFit="1" customWidth="1"/>
    <col min="9726" max="9726" width="3.85546875" customWidth="1"/>
    <col min="9727" max="9727" width="19.42578125" customWidth="1"/>
    <col min="9728" max="9728" width="14.42578125" customWidth="1"/>
    <col min="9729" max="9729" width="0" hidden="1" customWidth="1"/>
    <col min="9730" max="9730" width="11" customWidth="1"/>
    <col min="9731" max="9731" width="9.42578125" customWidth="1"/>
    <col min="9732" max="9732" width="5" customWidth="1"/>
    <col min="9733" max="9733" width="8.85546875" customWidth="1"/>
    <col min="9734" max="9734" width="9.42578125" customWidth="1"/>
    <col min="9735" max="9735" width="8.85546875" customWidth="1"/>
    <col min="9736" max="9736" width="9" customWidth="1"/>
    <col min="9737" max="9737" width="9.140625" customWidth="1"/>
    <col min="9738" max="9738" width="7.85546875" customWidth="1"/>
    <col min="9739" max="9739" width="10" customWidth="1"/>
    <col min="9740" max="9740" width="9.28515625" customWidth="1"/>
    <col min="9741" max="9741" width="8.85546875" customWidth="1"/>
    <col min="9742" max="9742" width="47.42578125" customWidth="1"/>
    <col min="9743" max="9743" width="9" bestFit="1" customWidth="1"/>
    <col min="9982" max="9982" width="3.85546875" customWidth="1"/>
    <col min="9983" max="9983" width="19.42578125" customWidth="1"/>
    <col min="9984" max="9984" width="14.42578125" customWidth="1"/>
    <col min="9985" max="9985" width="0" hidden="1" customWidth="1"/>
    <col min="9986" max="9986" width="11" customWidth="1"/>
    <col min="9987" max="9987" width="9.42578125" customWidth="1"/>
    <col min="9988" max="9988" width="5" customWidth="1"/>
    <col min="9989" max="9989" width="8.85546875" customWidth="1"/>
    <col min="9990" max="9990" width="9.42578125" customWidth="1"/>
    <col min="9991" max="9991" width="8.85546875" customWidth="1"/>
    <col min="9992" max="9992" width="9" customWidth="1"/>
    <col min="9993" max="9993" width="9.140625" customWidth="1"/>
    <col min="9994" max="9994" width="7.85546875" customWidth="1"/>
    <col min="9995" max="9995" width="10" customWidth="1"/>
    <col min="9996" max="9996" width="9.28515625" customWidth="1"/>
    <col min="9997" max="9997" width="8.85546875" customWidth="1"/>
    <col min="9998" max="9998" width="47.42578125" customWidth="1"/>
    <col min="9999" max="9999" width="9" bestFit="1" customWidth="1"/>
    <col min="10238" max="10238" width="3.85546875" customWidth="1"/>
    <col min="10239" max="10239" width="19.42578125" customWidth="1"/>
    <col min="10240" max="10240" width="14.42578125" customWidth="1"/>
    <col min="10241" max="10241" width="0" hidden="1" customWidth="1"/>
    <col min="10242" max="10242" width="11" customWidth="1"/>
    <col min="10243" max="10243" width="9.42578125" customWidth="1"/>
    <col min="10244" max="10244" width="5" customWidth="1"/>
    <col min="10245" max="10245" width="8.85546875" customWidth="1"/>
    <col min="10246" max="10246" width="9.42578125" customWidth="1"/>
    <col min="10247" max="10247" width="8.85546875" customWidth="1"/>
    <col min="10248" max="10248" width="9" customWidth="1"/>
    <col min="10249" max="10249" width="9.140625" customWidth="1"/>
    <col min="10250" max="10250" width="7.85546875" customWidth="1"/>
    <col min="10251" max="10251" width="10" customWidth="1"/>
    <col min="10252" max="10252" width="9.28515625" customWidth="1"/>
    <col min="10253" max="10253" width="8.85546875" customWidth="1"/>
    <col min="10254" max="10254" width="47.42578125" customWidth="1"/>
    <col min="10255" max="10255" width="9" bestFit="1" customWidth="1"/>
    <col min="10494" max="10494" width="3.85546875" customWidth="1"/>
    <col min="10495" max="10495" width="19.42578125" customWidth="1"/>
    <col min="10496" max="10496" width="14.42578125" customWidth="1"/>
    <col min="10497" max="10497" width="0" hidden="1" customWidth="1"/>
    <col min="10498" max="10498" width="11" customWidth="1"/>
    <col min="10499" max="10499" width="9.42578125" customWidth="1"/>
    <col min="10500" max="10500" width="5" customWidth="1"/>
    <col min="10501" max="10501" width="8.85546875" customWidth="1"/>
    <col min="10502" max="10502" width="9.42578125" customWidth="1"/>
    <col min="10503" max="10503" width="8.85546875" customWidth="1"/>
    <col min="10504" max="10504" width="9" customWidth="1"/>
    <col min="10505" max="10505" width="9.140625" customWidth="1"/>
    <col min="10506" max="10506" width="7.85546875" customWidth="1"/>
    <col min="10507" max="10507" width="10" customWidth="1"/>
    <col min="10508" max="10508" width="9.28515625" customWidth="1"/>
    <col min="10509" max="10509" width="8.85546875" customWidth="1"/>
    <col min="10510" max="10510" width="47.42578125" customWidth="1"/>
    <col min="10511" max="10511" width="9" bestFit="1" customWidth="1"/>
    <col min="10750" max="10750" width="3.85546875" customWidth="1"/>
    <col min="10751" max="10751" width="19.42578125" customWidth="1"/>
    <col min="10752" max="10752" width="14.42578125" customWidth="1"/>
    <col min="10753" max="10753" width="0" hidden="1" customWidth="1"/>
    <col min="10754" max="10754" width="11" customWidth="1"/>
    <col min="10755" max="10755" width="9.42578125" customWidth="1"/>
    <col min="10756" max="10756" width="5" customWidth="1"/>
    <col min="10757" max="10757" width="8.85546875" customWidth="1"/>
    <col min="10758" max="10758" width="9.42578125" customWidth="1"/>
    <col min="10759" max="10759" width="8.85546875" customWidth="1"/>
    <col min="10760" max="10760" width="9" customWidth="1"/>
    <col min="10761" max="10761" width="9.140625" customWidth="1"/>
    <col min="10762" max="10762" width="7.85546875" customWidth="1"/>
    <col min="10763" max="10763" width="10" customWidth="1"/>
    <col min="10764" max="10764" width="9.28515625" customWidth="1"/>
    <col min="10765" max="10765" width="8.85546875" customWidth="1"/>
    <col min="10766" max="10766" width="47.42578125" customWidth="1"/>
    <col min="10767" max="10767" width="9" bestFit="1" customWidth="1"/>
    <col min="11006" max="11006" width="3.85546875" customWidth="1"/>
    <col min="11007" max="11007" width="19.42578125" customWidth="1"/>
    <col min="11008" max="11008" width="14.42578125" customWidth="1"/>
    <col min="11009" max="11009" width="0" hidden="1" customWidth="1"/>
    <col min="11010" max="11010" width="11" customWidth="1"/>
    <col min="11011" max="11011" width="9.42578125" customWidth="1"/>
    <col min="11012" max="11012" width="5" customWidth="1"/>
    <col min="11013" max="11013" width="8.85546875" customWidth="1"/>
    <col min="11014" max="11014" width="9.42578125" customWidth="1"/>
    <col min="11015" max="11015" width="8.85546875" customWidth="1"/>
    <col min="11016" max="11016" width="9" customWidth="1"/>
    <col min="11017" max="11017" width="9.140625" customWidth="1"/>
    <col min="11018" max="11018" width="7.85546875" customWidth="1"/>
    <col min="11019" max="11019" width="10" customWidth="1"/>
    <col min="11020" max="11020" width="9.28515625" customWidth="1"/>
    <col min="11021" max="11021" width="8.85546875" customWidth="1"/>
    <col min="11022" max="11022" width="47.42578125" customWidth="1"/>
    <col min="11023" max="11023" width="9" bestFit="1" customWidth="1"/>
    <col min="11262" max="11262" width="3.85546875" customWidth="1"/>
    <col min="11263" max="11263" width="19.42578125" customWidth="1"/>
    <col min="11264" max="11264" width="14.42578125" customWidth="1"/>
    <col min="11265" max="11265" width="0" hidden="1" customWidth="1"/>
    <col min="11266" max="11266" width="11" customWidth="1"/>
    <col min="11267" max="11267" width="9.42578125" customWidth="1"/>
    <col min="11268" max="11268" width="5" customWidth="1"/>
    <col min="11269" max="11269" width="8.85546875" customWidth="1"/>
    <col min="11270" max="11270" width="9.42578125" customWidth="1"/>
    <col min="11271" max="11271" width="8.85546875" customWidth="1"/>
    <col min="11272" max="11272" width="9" customWidth="1"/>
    <col min="11273" max="11273" width="9.140625" customWidth="1"/>
    <col min="11274" max="11274" width="7.85546875" customWidth="1"/>
    <col min="11275" max="11275" width="10" customWidth="1"/>
    <col min="11276" max="11276" width="9.28515625" customWidth="1"/>
    <col min="11277" max="11277" width="8.85546875" customWidth="1"/>
    <col min="11278" max="11278" width="47.42578125" customWidth="1"/>
    <col min="11279" max="11279" width="9" bestFit="1" customWidth="1"/>
    <col min="11518" max="11518" width="3.85546875" customWidth="1"/>
    <col min="11519" max="11519" width="19.42578125" customWidth="1"/>
    <col min="11520" max="11520" width="14.42578125" customWidth="1"/>
    <col min="11521" max="11521" width="0" hidden="1" customWidth="1"/>
    <col min="11522" max="11522" width="11" customWidth="1"/>
    <col min="11523" max="11523" width="9.42578125" customWidth="1"/>
    <col min="11524" max="11524" width="5" customWidth="1"/>
    <col min="11525" max="11525" width="8.85546875" customWidth="1"/>
    <col min="11526" max="11526" width="9.42578125" customWidth="1"/>
    <col min="11527" max="11527" width="8.85546875" customWidth="1"/>
    <col min="11528" max="11528" width="9" customWidth="1"/>
    <col min="11529" max="11529" width="9.140625" customWidth="1"/>
    <col min="11530" max="11530" width="7.85546875" customWidth="1"/>
    <col min="11531" max="11531" width="10" customWidth="1"/>
    <col min="11532" max="11532" width="9.28515625" customWidth="1"/>
    <col min="11533" max="11533" width="8.85546875" customWidth="1"/>
    <col min="11534" max="11534" width="47.42578125" customWidth="1"/>
    <col min="11535" max="11535" width="9" bestFit="1" customWidth="1"/>
    <col min="11774" max="11774" width="3.85546875" customWidth="1"/>
    <col min="11775" max="11775" width="19.42578125" customWidth="1"/>
    <col min="11776" max="11776" width="14.42578125" customWidth="1"/>
    <col min="11777" max="11777" width="0" hidden="1" customWidth="1"/>
    <col min="11778" max="11778" width="11" customWidth="1"/>
    <col min="11779" max="11779" width="9.42578125" customWidth="1"/>
    <col min="11780" max="11780" width="5" customWidth="1"/>
    <col min="11781" max="11781" width="8.85546875" customWidth="1"/>
    <col min="11782" max="11782" width="9.42578125" customWidth="1"/>
    <col min="11783" max="11783" width="8.85546875" customWidth="1"/>
    <col min="11784" max="11784" width="9" customWidth="1"/>
    <col min="11785" max="11785" width="9.140625" customWidth="1"/>
    <col min="11786" max="11786" width="7.85546875" customWidth="1"/>
    <col min="11787" max="11787" width="10" customWidth="1"/>
    <col min="11788" max="11788" width="9.28515625" customWidth="1"/>
    <col min="11789" max="11789" width="8.85546875" customWidth="1"/>
    <col min="11790" max="11790" width="47.42578125" customWidth="1"/>
    <col min="11791" max="11791" width="9" bestFit="1" customWidth="1"/>
    <col min="12030" max="12030" width="3.85546875" customWidth="1"/>
    <col min="12031" max="12031" width="19.42578125" customWidth="1"/>
    <col min="12032" max="12032" width="14.42578125" customWidth="1"/>
    <col min="12033" max="12033" width="0" hidden="1" customWidth="1"/>
    <col min="12034" max="12034" width="11" customWidth="1"/>
    <col min="12035" max="12035" width="9.42578125" customWidth="1"/>
    <col min="12036" max="12036" width="5" customWidth="1"/>
    <col min="12037" max="12037" width="8.85546875" customWidth="1"/>
    <col min="12038" max="12038" width="9.42578125" customWidth="1"/>
    <col min="12039" max="12039" width="8.85546875" customWidth="1"/>
    <col min="12040" max="12040" width="9" customWidth="1"/>
    <col min="12041" max="12041" width="9.140625" customWidth="1"/>
    <col min="12042" max="12042" width="7.85546875" customWidth="1"/>
    <col min="12043" max="12043" width="10" customWidth="1"/>
    <col min="12044" max="12044" width="9.28515625" customWidth="1"/>
    <col min="12045" max="12045" width="8.85546875" customWidth="1"/>
    <col min="12046" max="12046" width="47.42578125" customWidth="1"/>
    <col min="12047" max="12047" width="9" bestFit="1" customWidth="1"/>
    <col min="12286" max="12286" width="3.85546875" customWidth="1"/>
    <col min="12287" max="12287" width="19.42578125" customWidth="1"/>
    <col min="12288" max="12288" width="14.42578125" customWidth="1"/>
    <col min="12289" max="12289" width="0" hidden="1" customWidth="1"/>
    <col min="12290" max="12290" width="11" customWidth="1"/>
    <col min="12291" max="12291" width="9.42578125" customWidth="1"/>
    <col min="12292" max="12292" width="5" customWidth="1"/>
    <col min="12293" max="12293" width="8.85546875" customWidth="1"/>
    <col min="12294" max="12294" width="9.42578125" customWidth="1"/>
    <col min="12295" max="12295" width="8.85546875" customWidth="1"/>
    <col min="12296" max="12296" width="9" customWidth="1"/>
    <col min="12297" max="12297" width="9.140625" customWidth="1"/>
    <col min="12298" max="12298" width="7.85546875" customWidth="1"/>
    <col min="12299" max="12299" width="10" customWidth="1"/>
    <col min="12300" max="12300" width="9.28515625" customWidth="1"/>
    <col min="12301" max="12301" width="8.85546875" customWidth="1"/>
    <col min="12302" max="12302" width="47.42578125" customWidth="1"/>
    <col min="12303" max="12303" width="9" bestFit="1" customWidth="1"/>
    <col min="12542" max="12542" width="3.85546875" customWidth="1"/>
    <col min="12543" max="12543" width="19.42578125" customWidth="1"/>
    <col min="12544" max="12544" width="14.42578125" customWidth="1"/>
    <col min="12545" max="12545" width="0" hidden="1" customWidth="1"/>
    <col min="12546" max="12546" width="11" customWidth="1"/>
    <col min="12547" max="12547" width="9.42578125" customWidth="1"/>
    <col min="12548" max="12548" width="5" customWidth="1"/>
    <col min="12549" max="12549" width="8.85546875" customWidth="1"/>
    <col min="12550" max="12550" width="9.42578125" customWidth="1"/>
    <col min="12551" max="12551" width="8.85546875" customWidth="1"/>
    <col min="12552" max="12552" width="9" customWidth="1"/>
    <col min="12553" max="12553" width="9.140625" customWidth="1"/>
    <col min="12554" max="12554" width="7.85546875" customWidth="1"/>
    <col min="12555" max="12555" width="10" customWidth="1"/>
    <col min="12556" max="12556" width="9.28515625" customWidth="1"/>
    <col min="12557" max="12557" width="8.85546875" customWidth="1"/>
    <col min="12558" max="12558" width="47.42578125" customWidth="1"/>
    <col min="12559" max="12559" width="9" bestFit="1" customWidth="1"/>
    <col min="12798" max="12798" width="3.85546875" customWidth="1"/>
    <col min="12799" max="12799" width="19.42578125" customWidth="1"/>
    <col min="12800" max="12800" width="14.42578125" customWidth="1"/>
    <col min="12801" max="12801" width="0" hidden="1" customWidth="1"/>
    <col min="12802" max="12802" width="11" customWidth="1"/>
    <col min="12803" max="12803" width="9.42578125" customWidth="1"/>
    <col min="12804" max="12804" width="5" customWidth="1"/>
    <col min="12805" max="12805" width="8.85546875" customWidth="1"/>
    <col min="12806" max="12806" width="9.42578125" customWidth="1"/>
    <col min="12807" max="12807" width="8.85546875" customWidth="1"/>
    <col min="12808" max="12808" width="9" customWidth="1"/>
    <col min="12809" max="12809" width="9.140625" customWidth="1"/>
    <col min="12810" max="12810" width="7.85546875" customWidth="1"/>
    <col min="12811" max="12811" width="10" customWidth="1"/>
    <col min="12812" max="12812" width="9.28515625" customWidth="1"/>
    <col min="12813" max="12813" width="8.85546875" customWidth="1"/>
    <col min="12814" max="12814" width="47.42578125" customWidth="1"/>
    <col min="12815" max="12815" width="9" bestFit="1" customWidth="1"/>
    <col min="13054" max="13054" width="3.85546875" customWidth="1"/>
    <col min="13055" max="13055" width="19.42578125" customWidth="1"/>
    <col min="13056" max="13056" width="14.42578125" customWidth="1"/>
    <col min="13057" max="13057" width="0" hidden="1" customWidth="1"/>
    <col min="13058" max="13058" width="11" customWidth="1"/>
    <col min="13059" max="13059" width="9.42578125" customWidth="1"/>
    <col min="13060" max="13060" width="5" customWidth="1"/>
    <col min="13061" max="13061" width="8.85546875" customWidth="1"/>
    <col min="13062" max="13062" width="9.42578125" customWidth="1"/>
    <col min="13063" max="13063" width="8.85546875" customWidth="1"/>
    <col min="13064" max="13064" width="9" customWidth="1"/>
    <col min="13065" max="13065" width="9.140625" customWidth="1"/>
    <col min="13066" max="13066" width="7.85546875" customWidth="1"/>
    <col min="13067" max="13067" width="10" customWidth="1"/>
    <col min="13068" max="13068" width="9.28515625" customWidth="1"/>
    <col min="13069" max="13069" width="8.85546875" customWidth="1"/>
    <col min="13070" max="13070" width="47.42578125" customWidth="1"/>
    <col min="13071" max="13071" width="9" bestFit="1" customWidth="1"/>
    <col min="13310" max="13310" width="3.85546875" customWidth="1"/>
    <col min="13311" max="13311" width="19.42578125" customWidth="1"/>
    <col min="13312" max="13312" width="14.42578125" customWidth="1"/>
    <col min="13313" max="13313" width="0" hidden="1" customWidth="1"/>
    <col min="13314" max="13314" width="11" customWidth="1"/>
    <col min="13315" max="13315" width="9.42578125" customWidth="1"/>
    <col min="13316" max="13316" width="5" customWidth="1"/>
    <col min="13317" max="13317" width="8.85546875" customWidth="1"/>
    <col min="13318" max="13318" width="9.42578125" customWidth="1"/>
    <col min="13319" max="13319" width="8.85546875" customWidth="1"/>
    <col min="13320" max="13320" width="9" customWidth="1"/>
    <col min="13321" max="13321" width="9.140625" customWidth="1"/>
    <col min="13322" max="13322" width="7.85546875" customWidth="1"/>
    <col min="13323" max="13323" width="10" customWidth="1"/>
    <col min="13324" max="13324" width="9.28515625" customWidth="1"/>
    <col min="13325" max="13325" width="8.85546875" customWidth="1"/>
    <col min="13326" max="13326" width="47.42578125" customWidth="1"/>
    <col min="13327" max="13327" width="9" bestFit="1" customWidth="1"/>
    <col min="13566" max="13566" width="3.85546875" customWidth="1"/>
    <col min="13567" max="13567" width="19.42578125" customWidth="1"/>
    <col min="13568" max="13568" width="14.42578125" customWidth="1"/>
    <col min="13569" max="13569" width="0" hidden="1" customWidth="1"/>
    <col min="13570" max="13570" width="11" customWidth="1"/>
    <col min="13571" max="13571" width="9.42578125" customWidth="1"/>
    <col min="13572" max="13572" width="5" customWidth="1"/>
    <col min="13573" max="13573" width="8.85546875" customWidth="1"/>
    <col min="13574" max="13574" width="9.42578125" customWidth="1"/>
    <col min="13575" max="13575" width="8.85546875" customWidth="1"/>
    <col min="13576" max="13576" width="9" customWidth="1"/>
    <col min="13577" max="13577" width="9.140625" customWidth="1"/>
    <col min="13578" max="13578" width="7.85546875" customWidth="1"/>
    <col min="13579" max="13579" width="10" customWidth="1"/>
    <col min="13580" max="13580" width="9.28515625" customWidth="1"/>
    <col min="13581" max="13581" width="8.85546875" customWidth="1"/>
    <col min="13582" max="13582" width="47.42578125" customWidth="1"/>
    <col min="13583" max="13583" width="9" bestFit="1" customWidth="1"/>
    <col min="13822" max="13822" width="3.85546875" customWidth="1"/>
    <col min="13823" max="13823" width="19.42578125" customWidth="1"/>
    <col min="13824" max="13824" width="14.42578125" customWidth="1"/>
    <col min="13825" max="13825" width="0" hidden="1" customWidth="1"/>
    <col min="13826" max="13826" width="11" customWidth="1"/>
    <col min="13827" max="13827" width="9.42578125" customWidth="1"/>
    <col min="13828" max="13828" width="5" customWidth="1"/>
    <col min="13829" max="13829" width="8.85546875" customWidth="1"/>
    <col min="13830" max="13830" width="9.42578125" customWidth="1"/>
    <col min="13831" max="13831" width="8.85546875" customWidth="1"/>
    <col min="13832" max="13832" width="9" customWidth="1"/>
    <col min="13833" max="13833" width="9.140625" customWidth="1"/>
    <col min="13834" max="13834" width="7.85546875" customWidth="1"/>
    <col min="13835" max="13835" width="10" customWidth="1"/>
    <col min="13836" max="13836" width="9.28515625" customWidth="1"/>
    <col min="13837" max="13837" width="8.85546875" customWidth="1"/>
    <col min="13838" max="13838" width="47.42578125" customWidth="1"/>
    <col min="13839" max="13839" width="9" bestFit="1" customWidth="1"/>
    <col min="14078" max="14078" width="3.85546875" customWidth="1"/>
    <col min="14079" max="14079" width="19.42578125" customWidth="1"/>
    <col min="14080" max="14080" width="14.42578125" customWidth="1"/>
    <col min="14081" max="14081" width="0" hidden="1" customWidth="1"/>
    <col min="14082" max="14082" width="11" customWidth="1"/>
    <col min="14083" max="14083" width="9.42578125" customWidth="1"/>
    <col min="14084" max="14084" width="5" customWidth="1"/>
    <col min="14085" max="14085" width="8.85546875" customWidth="1"/>
    <col min="14086" max="14086" width="9.42578125" customWidth="1"/>
    <col min="14087" max="14087" width="8.85546875" customWidth="1"/>
    <col min="14088" max="14088" width="9" customWidth="1"/>
    <col min="14089" max="14089" width="9.140625" customWidth="1"/>
    <col min="14090" max="14090" width="7.85546875" customWidth="1"/>
    <col min="14091" max="14091" width="10" customWidth="1"/>
    <col min="14092" max="14092" width="9.28515625" customWidth="1"/>
    <col min="14093" max="14093" width="8.85546875" customWidth="1"/>
    <col min="14094" max="14094" width="47.42578125" customWidth="1"/>
    <col min="14095" max="14095" width="9" bestFit="1" customWidth="1"/>
    <col min="14334" max="14334" width="3.85546875" customWidth="1"/>
    <col min="14335" max="14335" width="19.42578125" customWidth="1"/>
    <col min="14336" max="14336" width="14.42578125" customWidth="1"/>
    <col min="14337" max="14337" width="0" hidden="1" customWidth="1"/>
    <col min="14338" max="14338" width="11" customWidth="1"/>
    <col min="14339" max="14339" width="9.42578125" customWidth="1"/>
    <col min="14340" max="14340" width="5" customWidth="1"/>
    <col min="14341" max="14341" width="8.85546875" customWidth="1"/>
    <col min="14342" max="14342" width="9.42578125" customWidth="1"/>
    <col min="14343" max="14343" width="8.85546875" customWidth="1"/>
    <col min="14344" max="14344" width="9" customWidth="1"/>
    <col min="14345" max="14345" width="9.140625" customWidth="1"/>
    <col min="14346" max="14346" width="7.85546875" customWidth="1"/>
    <col min="14347" max="14347" width="10" customWidth="1"/>
    <col min="14348" max="14348" width="9.28515625" customWidth="1"/>
    <col min="14349" max="14349" width="8.85546875" customWidth="1"/>
    <col min="14350" max="14350" width="47.42578125" customWidth="1"/>
    <col min="14351" max="14351" width="9" bestFit="1" customWidth="1"/>
    <col min="14590" max="14590" width="3.85546875" customWidth="1"/>
    <col min="14591" max="14591" width="19.42578125" customWidth="1"/>
    <col min="14592" max="14592" width="14.42578125" customWidth="1"/>
    <col min="14593" max="14593" width="0" hidden="1" customWidth="1"/>
    <col min="14594" max="14594" width="11" customWidth="1"/>
    <col min="14595" max="14595" width="9.42578125" customWidth="1"/>
    <col min="14596" max="14596" width="5" customWidth="1"/>
    <col min="14597" max="14597" width="8.85546875" customWidth="1"/>
    <col min="14598" max="14598" width="9.42578125" customWidth="1"/>
    <col min="14599" max="14599" width="8.85546875" customWidth="1"/>
    <col min="14600" max="14600" width="9" customWidth="1"/>
    <col min="14601" max="14601" width="9.140625" customWidth="1"/>
    <col min="14602" max="14602" width="7.85546875" customWidth="1"/>
    <col min="14603" max="14603" width="10" customWidth="1"/>
    <col min="14604" max="14604" width="9.28515625" customWidth="1"/>
    <col min="14605" max="14605" width="8.85546875" customWidth="1"/>
    <col min="14606" max="14606" width="47.42578125" customWidth="1"/>
    <col min="14607" max="14607" width="9" bestFit="1" customWidth="1"/>
    <col min="14846" max="14846" width="3.85546875" customWidth="1"/>
    <col min="14847" max="14847" width="19.42578125" customWidth="1"/>
    <col min="14848" max="14848" width="14.42578125" customWidth="1"/>
    <col min="14849" max="14849" width="0" hidden="1" customWidth="1"/>
    <col min="14850" max="14850" width="11" customWidth="1"/>
    <col min="14851" max="14851" width="9.42578125" customWidth="1"/>
    <col min="14852" max="14852" width="5" customWidth="1"/>
    <col min="14853" max="14853" width="8.85546875" customWidth="1"/>
    <col min="14854" max="14854" width="9.42578125" customWidth="1"/>
    <col min="14855" max="14855" width="8.85546875" customWidth="1"/>
    <col min="14856" max="14856" width="9" customWidth="1"/>
    <col min="14857" max="14857" width="9.140625" customWidth="1"/>
    <col min="14858" max="14858" width="7.85546875" customWidth="1"/>
    <col min="14859" max="14859" width="10" customWidth="1"/>
    <col min="14860" max="14860" width="9.28515625" customWidth="1"/>
    <col min="14861" max="14861" width="8.85546875" customWidth="1"/>
    <col min="14862" max="14862" width="47.42578125" customWidth="1"/>
    <col min="14863" max="14863" width="9" bestFit="1" customWidth="1"/>
    <col min="15102" max="15102" width="3.85546875" customWidth="1"/>
    <col min="15103" max="15103" width="19.42578125" customWidth="1"/>
    <col min="15104" max="15104" width="14.42578125" customWidth="1"/>
    <col min="15105" max="15105" width="0" hidden="1" customWidth="1"/>
    <col min="15106" max="15106" width="11" customWidth="1"/>
    <col min="15107" max="15107" width="9.42578125" customWidth="1"/>
    <col min="15108" max="15108" width="5" customWidth="1"/>
    <col min="15109" max="15109" width="8.85546875" customWidth="1"/>
    <col min="15110" max="15110" width="9.42578125" customWidth="1"/>
    <col min="15111" max="15111" width="8.85546875" customWidth="1"/>
    <col min="15112" max="15112" width="9" customWidth="1"/>
    <col min="15113" max="15113" width="9.140625" customWidth="1"/>
    <col min="15114" max="15114" width="7.85546875" customWidth="1"/>
    <col min="15115" max="15115" width="10" customWidth="1"/>
    <col min="15116" max="15116" width="9.28515625" customWidth="1"/>
    <col min="15117" max="15117" width="8.85546875" customWidth="1"/>
    <col min="15118" max="15118" width="47.42578125" customWidth="1"/>
    <col min="15119" max="15119" width="9" bestFit="1" customWidth="1"/>
    <col min="15358" max="15358" width="3.85546875" customWidth="1"/>
    <col min="15359" max="15359" width="19.42578125" customWidth="1"/>
    <col min="15360" max="15360" width="14.42578125" customWidth="1"/>
    <col min="15361" max="15361" width="0" hidden="1" customWidth="1"/>
    <col min="15362" max="15362" width="11" customWidth="1"/>
    <col min="15363" max="15363" width="9.42578125" customWidth="1"/>
    <col min="15364" max="15364" width="5" customWidth="1"/>
    <col min="15365" max="15365" width="8.85546875" customWidth="1"/>
    <col min="15366" max="15366" width="9.42578125" customWidth="1"/>
    <col min="15367" max="15367" width="8.85546875" customWidth="1"/>
    <col min="15368" max="15368" width="9" customWidth="1"/>
    <col min="15369" max="15369" width="9.140625" customWidth="1"/>
    <col min="15370" max="15370" width="7.85546875" customWidth="1"/>
    <col min="15371" max="15371" width="10" customWidth="1"/>
    <col min="15372" max="15372" width="9.28515625" customWidth="1"/>
    <col min="15373" max="15373" width="8.85546875" customWidth="1"/>
    <col min="15374" max="15374" width="47.42578125" customWidth="1"/>
    <col min="15375" max="15375" width="9" bestFit="1" customWidth="1"/>
    <col min="15614" max="15614" width="3.85546875" customWidth="1"/>
    <col min="15615" max="15615" width="19.42578125" customWidth="1"/>
    <col min="15616" max="15616" width="14.42578125" customWidth="1"/>
    <col min="15617" max="15617" width="0" hidden="1" customWidth="1"/>
    <col min="15618" max="15618" width="11" customWidth="1"/>
    <col min="15619" max="15619" width="9.42578125" customWidth="1"/>
    <col min="15620" max="15620" width="5" customWidth="1"/>
    <col min="15621" max="15621" width="8.85546875" customWidth="1"/>
    <col min="15622" max="15622" width="9.42578125" customWidth="1"/>
    <col min="15623" max="15623" width="8.85546875" customWidth="1"/>
    <col min="15624" max="15624" width="9" customWidth="1"/>
    <col min="15625" max="15625" width="9.140625" customWidth="1"/>
    <col min="15626" max="15626" width="7.85546875" customWidth="1"/>
    <col min="15627" max="15627" width="10" customWidth="1"/>
    <col min="15628" max="15628" width="9.28515625" customWidth="1"/>
    <col min="15629" max="15629" width="8.85546875" customWidth="1"/>
    <col min="15630" max="15630" width="47.42578125" customWidth="1"/>
    <col min="15631" max="15631" width="9" bestFit="1" customWidth="1"/>
    <col min="15870" max="15870" width="3.85546875" customWidth="1"/>
    <col min="15871" max="15871" width="19.42578125" customWidth="1"/>
    <col min="15872" max="15872" width="14.42578125" customWidth="1"/>
    <col min="15873" max="15873" width="0" hidden="1" customWidth="1"/>
    <col min="15874" max="15874" width="11" customWidth="1"/>
    <col min="15875" max="15875" width="9.42578125" customWidth="1"/>
    <col min="15876" max="15876" width="5" customWidth="1"/>
    <col min="15877" max="15877" width="8.85546875" customWidth="1"/>
    <col min="15878" max="15878" width="9.42578125" customWidth="1"/>
    <col min="15879" max="15879" width="8.85546875" customWidth="1"/>
    <col min="15880" max="15880" width="9" customWidth="1"/>
    <col min="15881" max="15881" width="9.140625" customWidth="1"/>
    <col min="15882" max="15882" width="7.85546875" customWidth="1"/>
    <col min="15883" max="15883" width="10" customWidth="1"/>
    <col min="15884" max="15884" width="9.28515625" customWidth="1"/>
    <col min="15885" max="15885" width="8.85546875" customWidth="1"/>
    <col min="15886" max="15886" width="47.42578125" customWidth="1"/>
    <col min="15887" max="15887" width="9" bestFit="1" customWidth="1"/>
    <col min="16126" max="16126" width="3.85546875" customWidth="1"/>
    <col min="16127" max="16127" width="19.42578125" customWidth="1"/>
    <col min="16128" max="16128" width="14.42578125" customWidth="1"/>
    <col min="16129" max="16129" width="0" hidden="1" customWidth="1"/>
    <col min="16130" max="16130" width="11" customWidth="1"/>
    <col min="16131" max="16131" width="9.42578125" customWidth="1"/>
    <col min="16132" max="16132" width="5" customWidth="1"/>
    <col min="16133" max="16133" width="8.85546875" customWidth="1"/>
    <col min="16134" max="16134" width="9.42578125" customWidth="1"/>
    <col min="16135" max="16135" width="8.85546875" customWidth="1"/>
    <col min="16136" max="16136" width="9" customWidth="1"/>
    <col min="16137" max="16137" width="9.140625" customWidth="1"/>
    <col min="16138" max="16138" width="7.85546875" customWidth="1"/>
    <col min="16139" max="16139" width="10" customWidth="1"/>
    <col min="16140" max="16140" width="9.28515625" customWidth="1"/>
    <col min="16141" max="16141" width="8.85546875" customWidth="1"/>
    <col min="16142" max="16142" width="47.42578125" customWidth="1"/>
    <col min="16143" max="16143" width="9" bestFit="1" customWidth="1"/>
  </cols>
  <sheetData>
    <row r="1" spans="1:19" ht="15" customHeight="1">
      <c r="A1" s="143"/>
      <c r="B1" s="143"/>
      <c r="C1" s="145"/>
      <c r="D1" s="145"/>
      <c r="E1" s="144"/>
      <c r="F1" s="143"/>
      <c r="G1" s="142"/>
      <c r="H1" s="141"/>
      <c r="I1" s="141"/>
      <c r="J1" s="141"/>
      <c r="K1" s="141"/>
      <c r="L1" s="140"/>
      <c r="M1" s="139"/>
      <c r="N1" s="138" t="s">
        <v>489</v>
      </c>
    </row>
    <row r="2" spans="1:19" ht="15" customHeight="1">
      <c r="A2" s="390" t="s">
        <v>488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390"/>
      <c r="N2" s="390"/>
    </row>
    <row r="3" spans="1:19" ht="8.25" customHeight="1">
      <c r="A3" s="135"/>
      <c r="B3" s="135"/>
      <c r="C3" s="137"/>
      <c r="D3" s="137"/>
      <c r="E3" s="136"/>
      <c r="F3" s="135"/>
      <c r="G3" s="132"/>
      <c r="H3" s="132"/>
      <c r="I3" s="132"/>
      <c r="J3" s="132"/>
      <c r="K3" s="132"/>
      <c r="L3" s="134"/>
      <c r="M3" s="133"/>
      <c r="N3" s="132"/>
    </row>
    <row r="4" spans="1:19" ht="22.5" customHeight="1">
      <c r="A4" s="391" t="s">
        <v>487</v>
      </c>
      <c r="B4" s="321" t="s">
        <v>486</v>
      </c>
      <c r="C4" s="372" t="s">
        <v>485</v>
      </c>
      <c r="D4" s="372" t="s">
        <v>484</v>
      </c>
      <c r="E4" s="374" t="s">
        <v>483</v>
      </c>
      <c r="F4" s="372" t="s">
        <v>482</v>
      </c>
      <c r="G4" s="164" t="s">
        <v>481</v>
      </c>
      <c r="H4" s="376" t="s">
        <v>480</v>
      </c>
      <c r="I4" s="376"/>
      <c r="J4" s="376"/>
      <c r="K4" s="376"/>
      <c r="L4" s="376"/>
      <c r="M4" s="393" t="s">
        <v>479</v>
      </c>
      <c r="N4" s="372" t="s">
        <v>478</v>
      </c>
    </row>
    <row r="5" spans="1:19" ht="59.25" customHeight="1">
      <c r="A5" s="392"/>
      <c r="B5" s="323"/>
      <c r="C5" s="373"/>
      <c r="D5" s="373"/>
      <c r="E5" s="375"/>
      <c r="F5" s="373"/>
      <c r="G5" s="131" t="s">
        <v>477</v>
      </c>
      <c r="H5" s="130" t="s">
        <v>476</v>
      </c>
      <c r="I5" s="129" t="s">
        <v>475</v>
      </c>
      <c r="J5" s="129" t="s">
        <v>490</v>
      </c>
      <c r="K5" s="129" t="s">
        <v>474</v>
      </c>
      <c r="L5" s="128" t="s">
        <v>473</v>
      </c>
      <c r="M5" s="394"/>
      <c r="N5" s="373"/>
    </row>
    <row r="6" spans="1:19" ht="15" customHeight="1">
      <c r="A6" s="253"/>
      <c r="B6" s="378" t="s">
        <v>472</v>
      </c>
      <c r="C6" s="379"/>
      <c r="D6" s="379"/>
      <c r="E6" s="380"/>
      <c r="F6" s="92" t="s">
        <v>3</v>
      </c>
      <c r="G6" s="91">
        <f t="shared" ref="G6:K6" si="0">SUM(G11,G20,,G43,G86,G96,G144,G149,G162,G174)</f>
        <v>3404649.2</v>
      </c>
      <c r="H6" s="91">
        <f t="shared" si="0"/>
        <v>2852749.9190000007</v>
      </c>
      <c r="I6" s="91">
        <f t="shared" si="0"/>
        <v>402384.19999999995</v>
      </c>
      <c r="J6" s="91">
        <f t="shared" si="0"/>
        <v>262652.59999999998</v>
      </c>
      <c r="K6" s="91">
        <f t="shared" si="0"/>
        <v>44224.600000000006</v>
      </c>
      <c r="L6" s="127">
        <f t="shared" ref="L6:L12" si="1">J6/H6</f>
        <v>9.2069970189349745E-2</v>
      </c>
      <c r="M6" s="387"/>
      <c r="N6" s="388"/>
      <c r="O6" s="113"/>
      <c r="P6" s="113"/>
      <c r="Q6" s="113"/>
      <c r="R6" s="113"/>
    </row>
    <row r="7" spans="1:19">
      <c r="A7" s="253"/>
      <c r="B7" s="381"/>
      <c r="C7" s="382"/>
      <c r="D7" s="382"/>
      <c r="E7" s="383"/>
      <c r="F7" s="92" t="s">
        <v>192</v>
      </c>
      <c r="G7" s="91">
        <f t="shared" ref="G7:K7" si="2">SUM(G12,G21,,G44,G87,G97,G145,G163,G175)</f>
        <v>1458823.45</v>
      </c>
      <c r="H7" s="91">
        <f t="shared" si="2"/>
        <v>1527225.3</v>
      </c>
      <c r="I7" s="91">
        <f t="shared" si="2"/>
        <v>223269</v>
      </c>
      <c r="J7" s="91">
        <f t="shared" si="2"/>
        <v>169918.6</v>
      </c>
      <c r="K7" s="91">
        <f t="shared" si="2"/>
        <v>18205</v>
      </c>
      <c r="L7" s="127">
        <f t="shared" si="1"/>
        <v>0.11125968120093348</v>
      </c>
      <c r="M7" s="387"/>
      <c r="N7" s="389"/>
    </row>
    <row r="8" spans="1:19">
      <c r="A8" s="253"/>
      <c r="B8" s="381"/>
      <c r="C8" s="382"/>
      <c r="D8" s="382"/>
      <c r="E8" s="383"/>
      <c r="F8" s="92" t="s">
        <v>388</v>
      </c>
      <c r="G8" s="91">
        <f t="shared" ref="G8:K8" si="3">SUM(G22,G45,G88,G98,G176)</f>
        <v>26193.600000000002</v>
      </c>
      <c r="H8" s="91">
        <f t="shared" si="3"/>
        <v>850373.9</v>
      </c>
      <c r="I8" s="91">
        <f t="shared" si="3"/>
        <v>130587.4</v>
      </c>
      <c r="J8" s="91">
        <f t="shared" si="3"/>
        <v>68886.399999999994</v>
      </c>
      <c r="K8" s="91">
        <f t="shared" si="3"/>
        <v>14501.7</v>
      </c>
      <c r="L8" s="127">
        <f t="shared" si="1"/>
        <v>8.1007189896115106E-2</v>
      </c>
      <c r="M8" s="387"/>
      <c r="N8" s="389"/>
    </row>
    <row r="9" spans="1:19">
      <c r="A9" s="253"/>
      <c r="B9" s="381"/>
      <c r="C9" s="382"/>
      <c r="D9" s="382"/>
      <c r="E9" s="383"/>
      <c r="F9" s="92" t="s">
        <v>6</v>
      </c>
      <c r="G9" s="91">
        <f t="shared" ref="G9:K9" si="4">SUM(G23,G46,G99,G177,G164,)</f>
        <v>157508.70000000001</v>
      </c>
      <c r="H9" s="91">
        <f t="shared" si="4"/>
        <v>219470.6</v>
      </c>
      <c r="I9" s="91">
        <f t="shared" si="4"/>
        <v>47491.799999999996</v>
      </c>
      <c r="J9" s="91">
        <f t="shared" si="4"/>
        <v>22811.600000000002</v>
      </c>
      <c r="K9" s="91">
        <f t="shared" si="4"/>
        <v>11517.9</v>
      </c>
      <c r="L9" s="127">
        <f t="shared" si="1"/>
        <v>0.10393920643585064</v>
      </c>
      <c r="M9" s="387"/>
      <c r="N9" s="389"/>
    </row>
    <row r="10" spans="1:19">
      <c r="A10" s="253"/>
      <c r="B10" s="384"/>
      <c r="C10" s="385"/>
      <c r="D10" s="385"/>
      <c r="E10" s="386"/>
      <c r="F10" s="92" t="s">
        <v>7</v>
      </c>
      <c r="G10" s="91">
        <f t="shared" ref="G10:K10" si="5">SUM(G47,G150,G100,G178)</f>
        <v>1762123.45</v>
      </c>
      <c r="H10" s="91">
        <f t="shared" si="5"/>
        <v>255680.11900000001</v>
      </c>
      <c r="I10" s="91">
        <f t="shared" si="5"/>
        <v>1036</v>
      </c>
      <c r="J10" s="91">
        <f t="shared" si="5"/>
        <v>1036</v>
      </c>
      <c r="K10" s="91">
        <f t="shared" si="5"/>
        <v>0</v>
      </c>
      <c r="L10" s="127">
        <f t="shared" si="1"/>
        <v>4.0519380390307159E-3</v>
      </c>
      <c r="M10" s="387"/>
      <c r="N10" s="389"/>
    </row>
    <row r="11" spans="1:19" ht="15" customHeight="1">
      <c r="A11" s="377"/>
      <c r="B11" s="291" t="s">
        <v>471</v>
      </c>
      <c r="C11" s="292"/>
      <c r="D11" s="292"/>
      <c r="E11" s="293"/>
      <c r="F11" s="64" t="s">
        <v>3</v>
      </c>
      <c r="G11" s="115">
        <f t="shared" ref="G11:K11" si="6">SUM(G14,G16,G18)</f>
        <v>3029.2</v>
      </c>
      <c r="H11" s="115">
        <f t="shared" si="6"/>
        <v>167335.5</v>
      </c>
      <c r="I11" s="115">
        <f t="shared" si="6"/>
        <v>0</v>
      </c>
      <c r="J11" s="115">
        <f t="shared" si="6"/>
        <v>0</v>
      </c>
      <c r="K11" s="115">
        <f t="shared" si="6"/>
        <v>0</v>
      </c>
      <c r="L11" s="114">
        <f t="shared" si="1"/>
        <v>0</v>
      </c>
      <c r="M11" s="350"/>
      <c r="N11" s="395"/>
    </row>
    <row r="12" spans="1:19" ht="15" customHeight="1">
      <c r="A12" s="363"/>
      <c r="B12" s="294"/>
      <c r="C12" s="295"/>
      <c r="D12" s="295"/>
      <c r="E12" s="296"/>
      <c r="F12" s="62" t="s">
        <v>192</v>
      </c>
      <c r="G12" s="112">
        <f t="shared" ref="G12:K12" si="7">G15+G17+G19</f>
        <v>3029.2</v>
      </c>
      <c r="H12" s="112">
        <f t="shared" si="7"/>
        <v>167335.5</v>
      </c>
      <c r="I12" s="112">
        <f t="shared" si="7"/>
        <v>0</v>
      </c>
      <c r="J12" s="112">
        <f t="shared" si="7"/>
        <v>0</v>
      </c>
      <c r="K12" s="112">
        <f t="shared" si="7"/>
        <v>0</v>
      </c>
      <c r="L12" s="111">
        <f t="shared" si="1"/>
        <v>0</v>
      </c>
      <c r="M12" s="351"/>
      <c r="N12" s="354"/>
    </row>
    <row r="13" spans="1:19" ht="15" customHeight="1" outlineLevel="1">
      <c r="A13" s="100"/>
      <c r="B13" s="42" t="s">
        <v>470</v>
      </c>
      <c r="C13" s="99"/>
      <c r="D13" s="99"/>
      <c r="E13" s="98"/>
      <c r="F13" s="99"/>
      <c r="G13" s="98"/>
      <c r="H13" s="98"/>
      <c r="I13" s="98"/>
      <c r="J13" s="98"/>
      <c r="K13" s="98"/>
      <c r="L13" s="81"/>
      <c r="M13" s="108"/>
      <c r="N13" s="107"/>
    </row>
    <row r="14" spans="1:19" s="27" customFormat="1" ht="30" customHeight="1" outlineLevel="1">
      <c r="A14" s="348">
        <v>1</v>
      </c>
      <c r="B14" s="349" t="s">
        <v>469</v>
      </c>
      <c r="C14" s="253" t="s">
        <v>271</v>
      </c>
      <c r="D14" s="253" t="s">
        <v>468</v>
      </c>
      <c r="E14" s="254">
        <v>123564.4</v>
      </c>
      <c r="F14" s="92" t="s">
        <v>3</v>
      </c>
      <c r="G14" s="91">
        <f t="shared" ref="G14:K14" si="8">G15</f>
        <v>2422</v>
      </c>
      <c r="H14" s="91">
        <f t="shared" si="8"/>
        <v>24</v>
      </c>
      <c r="I14" s="91">
        <f t="shared" si="8"/>
        <v>0</v>
      </c>
      <c r="J14" s="91">
        <f t="shared" si="8"/>
        <v>0</v>
      </c>
      <c r="K14" s="91">
        <f t="shared" si="8"/>
        <v>0</v>
      </c>
      <c r="L14" s="148">
        <f t="shared" ref="L14:L23" si="9">J14/H14</f>
        <v>0</v>
      </c>
      <c r="M14" s="366">
        <v>0</v>
      </c>
      <c r="N14" s="336" t="s">
        <v>467</v>
      </c>
      <c r="O14" s="146"/>
    </row>
    <row r="15" spans="1:19" s="27" customFormat="1" ht="30" customHeight="1" outlineLevel="1">
      <c r="A15" s="348"/>
      <c r="B15" s="349"/>
      <c r="C15" s="253"/>
      <c r="D15" s="253"/>
      <c r="E15" s="256"/>
      <c r="F15" s="89" t="s">
        <v>192</v>
      </c>
      <c r="G15" s="88">
        <v>2422</v>
      </c>
      <c r="H15" s="88">
        <v>24</v>
      </c>
      <c r="I15" s="88">
        <v>0</v>
      </c>
      <c r="J15" s="88">
        <v>0</v>
      </c>
      <c r="K15" s="88">
        <v>0</v>
      </c>
      <c r="L15" s="148">
        <f t="shared" si="9"/>
        <v>0</v>
      </c>
      <c r="M15" s="366"/>
      <c r="N15" s="336"/>
      <c r="O15" s="146"/>
    </row>
    <row r="16" spans="1:19" s="27" customFormat="1" ht="42.75" customHeight="1" outlineLevel="1">
      <c r="A16" s="348">
        <v>2</v>
      </c>
      <c r="B16" s="349" t="s">
        <v>466</v>
      </c>
      <c r="C16" s="253" t="s">
        <v>271</v>
      </c>
      <c r="D16" s="253" t="s">
        <v>465</v>
      </c>
      <c r="E16" s="254">
        <v>494163.4</v>
      </c>
      <c r="F16" s="92" t="s">
        <v>3</v>
      </c>
      <c r="G16" s="91">
        <f t="shared" ref="G16:K16" si="10">G17</f>
        <v>133.6</v>
      </c>
      <c r="H16" s="91">
        <f t="shared" si="10"/>
        <v>160000</v>
      </c>
      <c r="I16" s="91">
        <f t="shared" si="10"/>
        <v>0</v>
      </c>
      <c r="J16" s="91">
        <f t="shared" si="10"/>
        <v>0</v>
      </c>
      <c r="K16" s="91">
        <f t="shared" si="10"/>
        <v>0</v>
      </c>
      <c r="L16" s="149">
        <f t="shared" si="9"/>
        <v>0</v>
      </c>
      <c r="M16" s="366">
        <v>0</v>
      </c>
      <c r="N16" s="336" t="s">
        <v>464</v>
      </c>
      <c r="S16" s="68"/>
    </row>
    <row r="17" spans="1:19" s="27" customFormat="1" ht="33" customHeight="1" outlineLevel="1">
      <c r="A17" s="348"/>
      <c r="B17" s="349"/>
      <c r="C17" s="253"/>
      <c r="D17" s="253"/>
      <c r="E17" s="256"/>
      <c r="F17" s="89" t="s">
        <v>192</v>
      </c>
      <c r="G17" s="88">
        <v>133.6</v>
      </c>
      <c r="H17" s="88">
        <v>160000</v>
      </c>
      <c r="I17" s="88">
        <v>0</v>
      </c>
      <c r="J17" s="88">
        <v>0</v>
      </c>
      <c r="K17" s="88">
        <v>0</v>
      </c>
      <c r="L17" s="150">
        <f t="shared" si="9"/>
        <v>0</v>
      </c>
      <c r="M17" s="366"/>
      <c r="N17" s="336"/>
      <c r="S17" s="68"/>
    </row>
    <row r="18" spans="1:19" s="27" customFormat="1" ht="31.5" customHeight="1" outlineLevel="1">
      <c r="A18" s="348">
        <v>3</v>
      </c>
      <c r="B18" s="258" t="s">
        <v>463</v>
      </c>
      <c r="C18" s="253" t="s">
        <v>271</v>
      </c>
      <c r="D18" s="245" t="s">
        <v>462</v>
      </c>
      <c r="E18" s="254">
        <v>25944.799999999999</v>
      </c>
      <c r="F18" s="92" t="s">
        <v>3</v>
      </c>
      <c r="G18" s="91">
        <f t="shared" ref="G18:K18" si="11">G19</f>
        <v>473.6</v>
      </c>
      <c r="H18" s="91">
        <f t="shared" si="11"/>
        <v>7311.5</v>
      </c>
      <c r="I18" s="91">
        <f t="shared" si="11"/>
        <v>0</v>
      </c>
      <c r="J18" s="91">
        <f t="shared" si="11"/>
        <v>0</v>
      </c>
      <c r="K18" s="91">
        <f t="shared" si="11"/>
        <v>0</v>
      </c>
      <c r="L18" s="149">
        <f t="shared" si="9"/>
        <v>0</v>
      </c>
      <c r="M18" s="359">
        <v>0</v>
      </c>
      <c r="N18" s="261" t="s">
        <v>461</v>
      </c>
    </row>
    <row r="19" spans="1:19" s="27" customFormat="1" ht="36.75" customHeight="1" outlineLevel="1">
      <c r="A19" s="348"/>
      <c r="B19" s="259"/>
      <c r="C19" s="253"/>
      <c r="D19" s="247"/>
      <c r="E19" s="256"/>
      <c r="F19" s="89" t="s">
        <v>192</v>
      </c>
      <c r="G19" s="88">
        <v>473.6</v>
      </c>
      <c r="H19" s="88">
        <v>7311.5</v>
      </c>
      <c r="I19" s="88">
        <v>0</v>
      </c>
      <c r="J19" s="88">
        <v>0</v>
      </c>
      <c r="K19" s="88">
        <v>0</v>
      </c>
      <c r="L19" s="150">
        <f t="shared" si="9"/>
        <v>0</v>
      </c>
      <c r="M19" s="361"/>
      <c r="N19" s="262"/>
    </row>
    <row r="20" spans="1:19" ht="14.25" customHeight="1">
      <c r="A20" s="368"/>
      <c r="B20" s="291" t="s">
        <v>460</v>
      </c>
      <c r="C20" s="292"/>
      <c r="D20" s="292"/>
      <c r="E20" s="293"/>
      <c r="F20" s="64" t="s">
        <v>3</v>
      </c>
      <c r="G20" s="115">
        <f t="shared" ref="G20:K20" si="12">SUM(G25,G27,G31,G35,G39)</f>
        <v>85891.6</v>
      </c>
      <c r="H20" s="115">
        <f t="shared" si="12"/>
        <v>720040.29999999993</v>
      </c>
      <c r="I20" s="115">
        <f t="shared" si="12"/>
        <v>222214.7</v>
      </c>
      <c r="J20" s="115">
        <f t="shared" si="12"/>
        <v>91879.7</v>
      </c>
      <c r="K20" s="115">
        <f t="shared" si="12"/>
        <v>42270.8</v>
      </c>
      <c r="L20" s="114">
        <f t="shared" si="9"/>
        <v>0.12760355219006492</v>
      </c>
      <c r="M20" s="369"/>
      <c r="N20" s="371"/>
    </row>
    <row r="21" spans="1:19" ht="14.25" customHeight="1">
      <c r="A21" s="368"/>
      <c r="B21" s="294"/>
      <c r="C21" s="295"/>
      <c r="D21" s="295"/>
      <c r="E21" s="296"/>
      <c r="F21" s="62" t="s">
        <v>192</v>
      </c>
      <c r="G21" s="112">
        <f t="shared" ref="G21:K21" si="13">SUM(G26,G28,G32,G36,G40,)</f>
        <v>38448.400000000001</v>
      </c>
      <c r="H21" s="112">
        <f t="shared" si="13"/>
        <v>268170.3</v>
      </c>
      <c r="I21" s="112">
        <f t="shared" si="13"/>
        <v>87434.8</v>
      </c>
      <c r="J21" s="112">
        <f t="shared" si="13"/>
        <v>43802.9</v>
      </c>
      <c r="K21" s="112">
        <f t="shared" si="13"/>
        <v>17228.099999999999</v>
      </c>
      <c r="L21" s="111">
        <f t="shared" si="9"/>
        <v>0.16333986276630932</v>
      </c>
      <c r="M21" s="369"/>
      <c r="N21" s="371"/>
    </row>
    <row r="22" spans="1:19" ht="14.25" customHeight="1">
      <c r="A22" s="368"/>
      <c r="B22" s="294"/>
      <c r="C22" s="295"/>
      <c r="D22" s="295"/>
      <c r="E22" s="296"/>
      <c r="F22" s="62" t="s">
        <v>388</v>
      </c>
      <c r="G22" s="112">
        <f t="shared" ref="G22:K22" si="14">SUM(G33,G37,G41,G29)</f>
        <v>26193.600000000002</v>
      </c>
      <c r="H22" s="112">
        <f t="shared" si="14"/>
        <v>340674</v>
      </c>
      <c r="I22" s="112">
        <f t="shared" si="14"/>
        <v>95410.3</v>
      </c>
      <c r="J22" s="112">
        <f t="shared" si="14"/>
        <v>33286.1</v>
      </c>
      <c r="K22" s="112">
        <f t="shared" si="14"/>
        <v>14501.7</v>
      </c>
      <c r="L22" s="111">
        <f t="shared" si="9"/>
        <v>9.7706605141572297E-2</v>
      </c>
      <c r="M22" s="369"/>
      <c r="N22" s="371"/>
    </row>
    <row r="23" spans="1:19" ht="14.25" customHeight="1">
      <c r="A23" s="368"/>
      <c r="B23" s="297"/>
      <c r="C23" s="298"/>
      <c r="D23" s="298"/>
      <c r="E23" s="299"/>
      <c r="F23" s="62" t="s">
        <v>6</v>
      </c>
      <c r="G23" s="112">
        <f t="shared" ref="G23:K23" si="15">SUM(G30,G34,G38,G42)</f>
        <v>21249.600000000002</v>
      </c>
      <c r="H23" s="112">
        <f t="shared" si="15"/>
        <v>111196</v>
      </c>
      <c r="I23" s="112">
        <f t="shared" si="15"/>
        <v>39369.599999999999</v>
      </c>
      <c r="J23" s="112">
        <f t="shared" si="15"/>
        <v>14790.7</v>
      </c>
      <c r="K23" s="112">
        <f t="shared" si="15"/>
        <v>10541</v>
      </c>
      <c r="L23" s="111">
        <f t="shared" si="9"/>
        <v>0.13301467678693479</v>
      </c>
      <c r="M23" s="369"/>
      <c r="N23" s="371"/>
    </row>
    <row r="24" spans="1:19" ht="14.25" customHeight="1" outlineLevel="1">
      <c r="A24" s="100"/>
      <c r="B24" s="42" t="s">
        <v>459</v>
      </c>
      <c r="C24" s="99"/>
      <c r="D24" s="99"/>
      <c r="E24" s="98"/>
      <c r="F24" s="99"/>
      <c r="G24" s="110"/>
      <c r="H24" s="110"/>
      <c r="I24" s="110"/>
      <c r="J24" s="110"/>
      <c r="K24" s="110"/>
      <c r="L24" s="81"/>
      <c r="M24" s="116"/>
      <c r="N24" s="123"/>
    </row>
    <row r="25" spans="1:19" s="27" customFormat="1" ht="25.5" customHeight="1" outlineLevel="1">
      <c r="A25" s="348">
        <v>4</v>
      </c>
      <c r="B25" s="252" t="s">
        <v>458</v>
      </c>
      <c r="C25" s="272" t="s">
        <v>271</v>
      </c>
      <c r="D25" s="253" t="s">
        <v>457</v>
      </c>
      <c r="E25" s="362">
        <v>53614.5</v>
      </c>
      <c r="F25" s="103" t="s">
        <v>3</v>
      </c>
      <c r="G25" s="78">
        <f t="shared" ref="G25:K25" si="16">SUM(G26:G26)</f>
        <v>3333.7</v>
      </c>
      <c r="H25" s="78">
        <f t="shared" si="16"/>
        <v>24</v>
      </c>
      <c r="I25" s="78">
        <f t="shared" si="16"/>
        <v>24</v>
      </c>
      <c r="J25" s="78">
        <f t="shared" si="16"/>
        <v>24</v>
      </c>
      <c r="K25" s="78">
        <f t="shared" si="16"/>
        <v>0</v>
      </c>
      <c r="L25" s="94">
        <f t="shared" ref="L25:L47" si="17">J25/H25</f>
        <v>1</v>
      </c>
      <c r="M25" s="347">
        <v>0</v>
      </c>
      <c r="N25" s="251" t="s">
        <v>456</v>
      </c>
    </row>
    <row r="26" spans="1:19" s="27" customFormat="1" ht="25.5" customHeight="1" outlineLevel="1">
      <c r="A26" s="348"/>
      <c r="B26" s="252"/>
      <c r="C26" s="272"/>
      <c r="D26" s="253"/>
      <c r="E26" s="362"/>
      <c r="F26" s="101" t="s">
        <v>192</v>
      </c>
      <c r="G26" s="75">
        <v>3333.7</v>
      </c>
      <c r="H26" s="75">
        <v>24</v>
      </c>
      <c r="I26" s="75">
        <v>24</v>
      </c>
      <c r="J26" s="75">
        <v>24</v>
      </c>
      <c r="K26" s="75">
        <v>0</v>
      </c>
      <c r="L26" s="93">
        <f t="shared" si="17"/>
        <v>1</v>
      </c>
      <c r="M26" s="347"/>
      <c r="N26" s="251"/>
    </row>
    <row r="27" spans="1:19" s="27" customFormat="1" ht="20.25" customHeight="1" outlineLevel="1">
      <c r="A27" s="236">
        <v>5</v>
      </c>
      <c r="B27" s="239" t="s">
        <v>455</v>
      </c>
      <c r="C27" s="242" t="s">
        <v>447</v>
      </c>
      <c r="D27" s="245" t="s">
        <v>454</v>
      </c>
      <c r="E27" s="330">
        <v>1115074.6000000001</v>
      </c>
      <c r="F27" s="103" t="s">
        <v>3</v>
      </c>
      <c r="G27" s="78">
        <f t="shared" ref="G27:K27" si="18">SUM(G28:G30)</f>
        <v>44291.5</v>
      </c>
      <c r="H27" s="78">
        <f t="shared" si="18"/>
        <v>390030.6</v>
      </c>
      <c r="I27" s="78">
        <f t="shared" si="18"/>
        <v>95000</v>
      </c>
      <c r="J27" s="78">
        <f t="shared" si="18"/>
        <v>0</v>
      </c>
      <c r="K27" s="78">
        <f t="shared" si="18"/>
        <v>20900</v>
      </c>
      <c r="L27" s="94">
        <f t="shared" si="17"/>
        <v>0</v>
      </c>
      <c r="M27" s="343">
        <v>0</v>
      </c>
      <c r="N27" s="233" t="s">
        <v>453</v>
      </c>
      <c r="O27" s="68"/>
    </row>
    <row r="28" spans="1:19" s="27" customFormat="1" ht="18" customHeight="1" outlineLevel="1">
      <c r="A28" s="237"/>
      <c r="B28" s="240"/>
      <c r="C28" s="243"/>
      <c r="D28" s="246"/>
      <c r="E28" s="367"/>
      <c r="F28" s="101" t="s">
        <v>192</v>
      </c>
      <c r="G28" s="75">
        <v>27062.1</v>
      </c>
      <c r="H28" s="88">
        <v>73552.5</v>
      </c>
      <c r="I28" s="75">
        <v>17486.3</v>
      </c>
      <c r="J28" s="75">
        <v>0</v>
      </c>
      <c r="K28" s="75">
        <v>12769.9</v>
      </c>
      <c r="L28" s="93">
        <f t="shared" si="17"/>
        <v>0</v>
      </c>
      <c r="M28" s="345"/>
      <c r="N28" s="234"/>
      <c r="O28" s="68"/>
    </row>
    <row r="29" spans="1:19" s="27" customFormat="1" ht="19.5" customHeight="1" outlineLevel="1">
      <c r="A29" s="237"/>
      <c r="B29" s="240"/>
      <c r="C29" s="243"/>
      <c r="D29" s="246"/>
      <c r="E29" s="367"/>
      <c r="F29" s="101" t="s">
        <v>388</v>
      </c>
      <c r="G29" s="75">
        <v>0</v>
      </c>
      <c r="H29" s="88">
        <v>269650.09999999998</v>
      </c>
      <c r="I29" s="75">
        <v>66380.800000000003</v>
      </c>
      <c r="J29" s="75">
        <v>0</v>
      </c>
      <c r="K29" s="75">
        <v>0</v>
      </c>
      <c r="L29" s="93">
        <f t="shared" si="17"/>
        <v>0</v>
      </c>
      <c r="M29" s="345"/>
      <c r="N29" s="234"/>
      <c r="O29" s="68"/>
    </row>
    <row r="30" spans="1:19" s="27" customFormat="1" ht="21" customHeight="1" outlineLevel="1">
      <c r="A30" s="238"/>
      <c r="B30" s="241"/>
      <c r="C30" s="244"/>
      <c r="D30" s="247"/>
      <c r="E30" s="331"/>
      <c r="F30" s="101" t="s">
        <v>6</v>
      </c>
      <c r="G30" s="75">
        <v>17229.400000000001</v>
      </c>
      <c r="H30" s="88">
        <v>46828</v>
      </c>
      <c r="I30" s="75">
        <v>11132.9</v>
      </c>
      <c r="J30" s="75">
        <v>0</v>
      </c>
      <c r="K30" s="75">
        <v>8130.1</v>
      </c>
      <c r="L30" s="93">
        <f t="shared" si="17"/>
        <v>0</v>
      </c>
      <c r="M30" s="344"/>
      <c r="N30" s="235"/>
      <c r="O30" s="68"/>
    </row>
    <row r="31" spans="1:19" s="27" customFormat="1" ht="18.75" customHeight="1" outlineLevel="1">
      <c r="A31" s="236">
        <v>6</v>
      </c>
      <c r="B31" s="239" t="s">
        <v>452</v>
      </c>
      <c r="C31" s="253" t="s">
        <v>451</v>
      </c>
      <c r="D31" s="245" t="s">
        <v>450</v>
      </c>
      <c r="E31" s="254">
        <v>155745.20000000001</v>
      </c>
      <c r="F31" s="151" t="s">
        <v>3</v>
      </c>
      <c r="G31" s="91">
        <f t="shared" ref="G31:K31" si="19">SUM(G32:G34)</f>
        <v>2604.5</v>
      </c>
      <c r="H31" s="91">
        <f t="shared" si="19"/>
        <v>122426.79999999999</v>
      </c>
      <c r="I31" s="91">
        <f t="shared" si="19"/>
        <v>47262.5</v>
      </c>
      <c r="J31" s="91">
        <f t="shared" si="19"/>
        <v>36077.4</v>
      </c>
      <c r="K31" s="91">
        <f t="shared" si="19"/>
        <v>0</v>
      </c>
      <c r="L31" s="127">
        <f t="shared" si="17"/>
        <v>0.29468547736279971</v>
      </c>
      <c r="M31" s="366">
        <v>0.24</v>
      </c>
      <c r="N31" s="261" t="s">
        <v>449</v>
      </c>
      <c r="O31" s="68"/>
    </row>
    <row r="32" spans="1:19" s="27" customFormat="1" ht="18.75" customHeight="1" outlineLevel="1">
      <c r="A32" s="237"/>
      <c r="B32" s="240"/>
      <c r="C32" s="253"/>
      <c r="D32" s="246"/>
      <c r="E32" s="255"/>
      <c r="F32" s="89" t="s">
        <v>192</v>
      </c>
      <c r="G32" s="88">
        <v>560.70000000000005</v>
      </c>
      <c r="H32" s="88">
        <v>68609.8</v>
      </c>
      <c r="I32" s="88">
        <v>28490.5</v>
      </c>
      <c r="J32" s="88">
        <v>17642.7</v>
      </c>
      <c r="K32" s="88">
        <v>0</v>
      </c>
      <c r="L32" s="148">
        <f t="shared" si="17"/>
        <v>0.25714548067477239</v>
      </c>
      <c r="M32" s="366"/>
      <c r="N32" s="337"/>
      <c r="O32" s="68"/>
    </row>
    <row r="33" spans="1:15" s="27" customFormat="1" ht="18.75" customHeight="1" outlineLevel="1">
      <c r="A33" s="237"/>
      <c r="B33" s="240"/>
      <c r="C33" s="253"/>
      <c r="D33" s="246"/>
      <c r="E33" s="255"/>
      <c r="F33" s="89" t="s">
        <v>388</v>
      </c>
      <c r="G33" s="88">
        <v>1824</v>
      </c>
      <c r="H33" s="88">
        <v>23674.6</v>
      </c>
      <c r="I33" s="88">
        <v>6386.6</v>
      </c>
      <c r="J33" s="88">
        <v>10765.1</v>
      </c>
      <c r="K33" s="88">
        <v>0</v>
      </c>
      <c r="L33" s="148">
        <f t="shared" si="17"/>
        <v>0.45471095604571993</v>
      </c>
      <c r="M33" s="366"/>
      <c r="N33" s="337"/>
      <c r="O33" s="68"/>
    </row>
    <row r="34" spans="1:15" s="27" customFormat="1" ht="30" customHeight="1" outlineLevel="1">
      <c r="A34" s="238"/>
      <c r="B34" s="241"/>
      <c r="C34" s="253"/>
      <c r="D34" s="247"/>
      <c r="E34" s="256"/>
      <c r="F34" s="89" t="s">
        <v>6</v>
      </c>
      <c r="G34" s="88">
        <v>219.8</v>
      </c>
      <c r="H34" s="88">
        <v>30142.400000000001</v>
      </c>
      <c r="I34" s="88">
        <v>12385.4</v>
      </c>
      <c r="J34" s="88">
        <v>7669.6</v>
      </c>
      <c r="K34" s="88">
        <v>0</v>
      </c>
      <c r="L34" s="148">
        <f t="shared" si="17"/>
        <v>0.25444556505122351</v>
      </c>
      <c r="M34" s="366"/>
      <c r="N34" s="262"/>
      <c r="O34" s="68"/>
    </row>
    <row r="35" spans="1:15" s="27" customFormat="1" ht="21" customHeight="1" outlineLevel="1">
      <c r="A35" s="236">
        <v>7</v>
      </c>
      <c r="B35" s="239" t="s">
        <v>448</v>
      </c>
      <c r="C35" s="245" t="s">
        <v>447</v>
      </c>
      <c r="D35" s="245" t="s">
        <v>443</v>
      </c>
      <c r="E35" s="254">
        <v>136443.29999999999</v>
      </c>
      <c r="F35" s="151" t="s">
        <v>3</v>
      </c>
      <c r="G35" s="91">
        <f t="shared" ref="G35:K35" si="20">SUM(G36:G38)</f>
        <v>33318.9</v>
      </c>
      <c r="H35" s="91">
        <f t="shared" si="20"/>
        <v>103124.5</v>
      </c>
      <c r="I35" s="91">
        <f t="shared" si="20"/>
        <v>49201.1</v>
      </c>
      <c r="J35" s="91">
        <f t="shared" si="20"/>
        <v>25004.6</v>
      </c>
      <c r="K35" s="91">
        <f t="shared" si="20"/>
        <v>21370.800000000003</v>
      </c>
      <c r="L35" s="127">
        <f t="shared" si="17"/>
        <v>0.24247002409708651</v>
      </c>
      <c r="M35" s="359">
        <v>0.36</v>
      </c>
      <c r="N35" s="261" t="s">
        <v>446</v>
      </c>
      <c r="O35" s="68"/>
    </row>
    <row r="36" spans="1:15" s="27" customFormat="1" ht="21" customHeight="1" outlineLevel="1">
      <c r="A36" s="237"/>
      <c r="B36" s="240"/>
      <c r="C36" s="246"/>
      <c r="D36" s="246"/>
      <c r="E36" s="255"/>
      <c r="F36" s="89" t="s">
        <v>192</v>
      </c>
      <c r="G36" s="88">
        <v>6950.8</v>
      </c>
      <c r="H36" s="88">
        <v>49687.8</v>
      </c>
      <c r="I36" s="88">
        <v>25737.3</v>
      </c>
      <c r="J36" s="88">
        <v>10415.700000000001</v>
      </c>
      <c r="K36" s="88">
        <v>4458.2</v>
      </c>
      <c r="L36" s="148">
        <f t="shared" si="17"/>
        <v>0.2096228852957869</v>
      </c>
      <c r="M36" s="360"/>
      <c r="N36" s="337"/>
      <c r="O36" s="68"/>
    </row>
    <row r="37" spans="1:15" s="27" customFormat="1" ht="21" customHeight="1" outlineLevel="1">
      <c r="A37" s="237"/>
      <c r="B37" s="240"/>
      <c r="C37" s="246"/>
      <c r="D37" s="246"/>
      <c r="E37" s="255"/>
      <c r="F37" s="89" t="s">
        <v>388</v>
      </c>
      <c r="G37" s="88">
        <v>22609.4</v>
      </c>
      <c r="H37" s="88">
        <v>23674.6</v>
      </c>
      <c r="I37" s="88">
        <v>8755.4</v>
      </c>
      <c r="J37" s="88">
        <v>8612.4</v>
      </c>
      <c r="K37" s="88">
        <v>14501.7</v>
      </c>
      <c r="L37" s="148">
        <f t="shared" si="17"/>
        <v>0.36378228143242125</v>
      </c>
      <c r="M37" s="360"/>
      <c r="N37" s="337"/>
      <c r="O37" s="68"/>
    </row>
    <row r="38" spans="1:15" s="27" customFormat="1" ht="21" customHeight="1" outlineLevel="1">
      <c r="A38" s="238"/>
      <c r="B38" s="241"/>
      <c r="C38" s="247"/>
      <c r="D38" s="247"/>
      <c r="E38" s="256"/>
      <c r="F38" s="89" t="s">
        <v>6</v>
      </c>
      <c r="G38" s="88">
        <v>3758.7</v>
      </c>
      <c r="H38" s="88">
        <v>29762.1</v>
      </c>
      <c r="I38" s="88">
        <v>14708.4</v>
      </c>
      <c r="J38" s="88">
        <v>5976.5</v>
      </c>
      <c r="K38" s="88">
        <v>2410.9</v>
      </c>
      <c r="L38" s="148">
        <f t="shared" si="17"/>
        <v>0.20080908269241754</v>
      </c>
      <c r="M38" s="361"/>
      <c r="N38" s="262"/>
      <c r="O38" s="68"/>
    </row>
    <row r="39" spans="1:15" s="27" customFormat="1" ht="18" customHeight="1" outlineLevel="1">
      <c r="A39" s="236">
        <v>8</v>
      </c>
      <c r="B39" s="252" t="s">
        <v>445</v>
      </c>
      <c r="C39" s="253" t="s">
        <v>444</v>
      </c>
      <c r="D39" s="245" t="s">
        <v>443</v>
      </c>
      <c r="E39" s="254">
        <v>137753.29999999999</v>
      </c>
      <c r="F39" s="151" t="s">
        <v>3</v>
      </c>
      <c r="G39" s="91">
        <f t="shared" ref="G39:K39" si="21">SUM(G40:G42)</f>
        <v>2343</v>
      </c>
      <c r="H39" s="91">
        <f t="shared" si="21"/>
        <v>104434.4</v>
      </c>
      <c r="I39" s="91">
        <f t="shared" si="21"/>
        <v>30727.100000000002</v>
      </c>
      <c r="J39" s="91">
        <f t="shared" si="21"/>
        <v>30773.699999999997</v>
      </c>
      <c r="K39" s="91">
        <f t="shared" si="21"/>
        <v>0</v>
      </c>
      <c r="L39" s="127">
        <f t="shared" si="17"/>
        <v>0.29467014700137117</v>
      </c>
      <c r="M39" s="359">
        <v>0.23</v>
      </c>
      <c r="N39" s="261" t="s">
        <v>491</v>
      </c>
      <c r="O39" s="68"/>
    </row>
    <row r="40" spans="1:15" s="27" customFormat="1" ht="18" customHeight="1" outlineLevel="1">
      <c r="A40" s="237"/>
      <c r="B40" s="252"/>
      <c r="C40" s="253"/>
      <c r="D40" s="246"/>
      <c r="E40" s="255"/>
      <c r="F40" s="89" t="s">
        <v>192</v>
      </c>
      <c r="G40" s="88">
        <v>541.1</v>
      </c>
      <c r="H40" s="88">
        <v>76296.2</v>
      </c>
      <c r="I40" s="88">
        <v>15696.7</v>
      </c>
      <c r="J40" s="88">
        <v>15720.5</v>
      </c>
      <c r="K40" s="88">
        <v>0</v>
      </c>
      <c r="L40" s="148">
        <f t="shared" si="17"/>
        <v>0.20604564840712908</v>
      </c>
      <c r="M40" s="360"/>
      <c r="N40" s="337"/>
      <c r="O40" s="68"/>
    </row>
    <row r="41" spans="1:15" s="27" customFormat="1" ht="18" customHeight="1" outlineLevel="1">
      <c r="A41" s="237"/>
      <c r="B41" s="252"/>
      <c r="C41" s="253"/>
      <c r="D41" s="246"/>
      <c r="E41" s="255"/>
      <c r="F41" s="89" t="s">
        <v>388</v>
      </c>
      <c r="G41" s="88">
        <v>1760.2</v>
      </c>
      <c r="H41" s="88">
        <v>23674.7</v>
      </c>
      <c r="I41" s="88">
        <v>13887.5</v>
      </c>
      <c r="J41" s="88">
        <v>13908.6</v>
      </c>
      <c r="K41" s="88">
        <v>0</v>
      </c>
      <c r="L41" s="148">
        <f t="shared" si="17"/>
        <v>0.58748790903369419</v>
      </c>
      <c r="M41" s="360"/>
      <c r="N41" s="337"/>
      <c r="O41" s="68"/>
    </row>
    <row r="42" spans="1:15" s="27" customFormat="1" ht="18" customHeight="1" outlineLevel="1">
      <c r="A42" s="238"/>
      <c r="B42" s="252"/>
      <c r="C42" s="253"/>
      <c r="D42" s="247"/>
      <c r="E42" s="256"/>
      <c r="F42" s="89" t="s">
        <v>6</v>
      </c>
      <c r="G42" s="88">
        <v>41.7</v>
      </c>
      <c r="H42" s="88">
        <v>4463.5</v>
      </c>
      <c r="I42" s="88">
        <v>1142.9000000000001</v>
      </c>
      <c r="J42" s="88">
        <v>1144.5999999999999</v>
      </c>
      <c r="K42" s="88">
        <v>0</v>
      </c>
      <c r="L42" s="148">
        <f t="shared" si="17"/>
        <v>0.25643553265374702</v>
      </c>
      <c r="M42" s="361"/>
      <c r="N42" s="262"/>
      <c r="O42" s="68"/>
    </row>
    <row r="43" spans="1:15" s="27" customFormat="1" ht="19.5" customHeight="1" outlineLevel="1">
      <c r="A43" s="368"/>
      <c r="B43" s="291" t="s">
        <v>442</v>
      </c>
      <c r="C43" s="292"/>
      <c r="D43" s="292"/>
      <c r="E43" s="293"/>
      <c r="F43" s="64" t="s">
        <v>3</v>
      </c>
      <c r="G43" s="115">
        <f t="shared" ref="G43:K43" si="22">SUM(G49,G55,G59,G61,G65,G67,G70,G72,G77,G80,G83,G52)</f>
        <v>537319.80000000016</v>
      </c>
      <c r="H43" s="115">
        <f t="shared" si="22"/>
        <v>973428.00000000012</v>
      </c>
      <c r="I43" s="115">
        <f t="shared" si="22"/>
        <v>118049.80000000002</v>
      </c>
      <c r="J43" s="115">
        <f t="shared" si="22"/>
        <v>107920.30000000002</v>
      </c>
      <c r="K43" s="115">
        <f t="shared" si="22"/>
        <v>1953.8</v>
      </c>
      <c r="L43" s="114">
        <f t="shared" si="17"/>
        <v>0.11086623766729538</v>
      </c>
      <c r="M43" s="369"/>
      <c r="N43" s="370"/>
      <c r="O43" s="68"/>
    </row>
    <row r="44" spans="1:15" s="27" customFormat="1" ht="19.5" customHeight="1" outlineLevel="1">
      <c r="A44" s="368"/>
      <c r="B44" s="294"/>
      <c r="C44" s="295"/>
      <c r="D44" s="295"/>
      <c r="E44" s="296"/>
      <c r="F44" s="62" t="s">
        <v>192</v>
      </c>
      <c r="G44" s="112">
        <f t="shared" ref="G44:K44" si="23">SUM(G50,G56,G60,G62,G66,G68,G71,G53,G73,G78,G81,G84)</f>
        <v>440117.89999999997</v>
      </c>
      <c r="H44" s="112">
        <f t="shared" si="23"/>
        <v>578633.69999999995</v>
      </c>
      <c r="I44" s="112">
        <f t="shared" si="23"/>
        <v>74750.5</v>
      </c>
      <c r="J44" s="112">
        <f t="shared" si="23"/>
        <v>64722.3</v>
      </c>
      <c r="K44" s="112">
        <f t="shared" si="23"/>
        <v>976.9</v>
      </c>
      <c r="L44" s="111">
        <f t="shared" si="17"/>
        <v>0.11185366493517403</v>
      </c>
      <c r="M44" s="369"/>
      <c r="N44" s="371"/>
      <c r="O44" s="68"/>
    </row>
    <row r="45" spans="1:15" s="27" customFormat="1" outlineLevel="1">
      <c r="A45" s="368"/>
      <c r="B45" s="294"/>
      <c r="C45" s="295"/>
      <c r="D45" s="295"/>
      <c r="E45" s="296"/>
      <c r="F45" s="62" t="s">
        <v>388</v>
      </c>
      <c r="G45" s="112">
        <f t="shared" ref="G45:K45" si="24">G51+G54+G57+G69+G74+G79</f>
        <v>0</v>
      </c>
      <c r="H45" s="112">
        <f t="shared" si="24"/>
        <v>272087.3</v>
      </c>
      <c r="I45" s="112">
        <f t="shared" si="24"/>
        <v>35177.1</v>
      </c>
      <c r="J45" s="112">
        <f t="shared" si="24"/>
        <v>35177.1</v>
      </c>
      <c r="K45" s="112">
        <f t="shared" si="24"/>
        <v>0</v>
      </c>
      <c r="L45" s="111">
        <f t="shared" si="17"/>
        <v>0.12928607840204229</v>
      </c>
      <c r="M45" s="369"/>
      <c r="N45" s="371"/>
      <c r="O45" s="68"/>
    </row>
    <row r="46" spans="1:15" ht="15" customHeight="1">
      <c r="A46" s="368"/>
      <c r="B46" s="294"/>
      <c r="C46" s="295"/>
      <c r="D46" s="295"/>
      <c r="E46" s="296"/>
      <c r="F46" s="62" t="s">
        <v>6</v>
      </c>
      <c r="G46" s="112">
        <f t="shared" ref="G46:K46" si="25">SUM(G58,G63,G75,G82,G85)</f>
        <v>86401.9</v>
      </c>
      <c r="H46" s="112">
        <f t="shared" si="25"/>
        <v>94407</v>
      </c>
      <c r="I46" s="112">
        <f t="shared" si="25"/>
        <v>8122.2</v>
      </c>
      <c r="J46" s="112">
        <f t="shared" si="25"/>
        <v>8020.9000000000005</v>
      </c>
      <c r="K46" s="112">
        <f t="shared" si="25"/>
        <v>976.9</v>
      </c>
      <c r="L46" s="111">
        <f t="shared" si="17"/>
        <v>8.4960860953107301E-2</v>
      </c>
      <c r="M46" s="369"/>
      <c r="N46" s="371"/>
    </row>
    <row r="47" spans="1:15">
      <c r="A47" s="368"/>
      <c r="B47" s="297"/>
      <c r="C47" s="298"/>
      <c r="D47" s="298"/>
      <c r="E47" s="299"/>
      <c r="F47" s="62" t="s">
        <v>7</v>
      </c>
      <c r="G47" s="112">
        <f t="shared" ref="G47:K47" si="26">SUM(G64,G76)</f>
        <v>10800</v>
      </c>
      <c r="H47" s="112">
        <f t="shared" si="26"/>
        <v>28300</v>
      </c>
      <c r="I47" s="112">
        <f t="shared" si="26"/>
        <v>0</v>
      </c>
      <c r="J47" s="112">
        <f t="shared" si="26"/>
        <v>0</v>
      </c>
      <c r="K47" s="112">
        <f t="shared" si="26"/>
        <v>0</v>
      </c>
      <c r="L47" s="111">
        <f t="shared" si="17"/>
        <v>0</v>
      </c>
      <c r="M47" s="369"/>
      <c r="N47" s="371"/>
    </row>
    <row r="48" spans="1:15">
      <c r="A48" s="107"/>
      <c r="B48" s="42" t="s">
        <v>441</v>
      </c>
      <c r="C48" s="99"/>
      <c r="D48" s="99"/>
      <c r="E48" s="98"/>
      <c r="F48" s="107"/>
      <c r="G48" s="126"/>
      <c r="H48" s="124"/>
      <c r="I48" s="124"/>
      <c r="J48" s="124"/>
      <c r="K48" s="124"/>
      <c r="L48" s="125"/>
      <c r="M48" s="123"/>
      <c r="N48" s="123"/>
    </row>
    <row r="49" spans="1:15" ht="24.75" customHeight="1">
      <c r="A49" s="236">
        <v>9</v>
      </c>
      <c r="B49" s="239" t="s">
        <v>440</v>
      </c>
      <c r="C49" s="242" t="s">
        <v>271</v>
      </c>
      <c r="D49" s="242" t="s">
        <v>439</v>
      </c>
      <c r="E49" s="330">
        <v>37443</v>
      </c>
      <c r="F49" s="103" t="s">
        <v>3</v>
      </c>
      <c r="G49" s="78">
        <f t="shared" ref="G49:K49" si="27">G50+G51</f>
        <v>28612.7</v>
      </c>
      <c r="H49" s="78">
        <f t="shared" si="27"/>
        <v>8000</v>
      </c>
      <c r="I49" s="78">
        <f t="shared" si="27"/>
        <v>0</v>
      </c>
      <c r="J49" s="78">
        <f t="shared" si="27"/>
        <v>0</v>
      </c>
      <c r="K49" s="78">
        <f t="shared" si="27"/>
        <v>0</v>
      </c>
      <c r="L49" s="94">
        <f t="shared" ref="L49:L63" si="28">J49/H49</f>
        <v>0</v>
      </c>
      <c r="M49" s="343">
        <v>0.75</v>
      </c>
      <c r="N49" s="261" t="s">
        <v>438</v>
      </c>
    </row>
    <row r="50" spans="1:15" ht="24.75" customHeight="1" outlineLevel="1">
      <c r="A50" s="237"/>
      <c r="B50" s="240"/>
      <c r="C50" s="243"/>
      <c r="D50" s="243"/>
      <c r="E50" s="367"/>
      <c r="F50" s="101" t="s">
        <v>192</v>
      </c>
      <c r="G50" s="75">
        <v>28612.7</v>
      </c>
      <c r="H50" s="75">
        <v>2320</v>
      </c>
      <c r="I50" s="88">
        <v>0</v>
      </c>
      <c r="J50" s="88">
        <v>0</v>
      </c>
      <c r="K50" s="75">
        <v>0</v>
      </c>
      <c r="L50" s="93">
        <f t="shared" si="28"/>
        <v>0</v>
      </c>
      <c r="M50" s="345"/>
      <c r="N50" s="337"/>
    </row>
    <row r="51" spans="1:15" ht="24.75" customHeight="1" outlineLevel="1">
      <c r="A51" s="238"/>
      <c r="B51" s="241"/>
      <c r="C51" s="244"/>
      <c r="D51" s="244"/>
      <c r="E51" s="331"/>
      <c r="F51" s="101" t="s">
        <v>388</v>
      </c>
      <c r="G51" s="75">
        <v>0</v>
      </c>
      <c r="H51" s="75">
        <v>5680</v>
      </c>
      <c r="I51" s="88">
        <v>0</v>
      </c>
      <c r="J51" s="88">
        <v>0</v>
      </c>
      <c r="K51" s="75">
        <v>0</v>
      </c>
      <c r="L51" s="93">
        <f t="shared" si="28"/>
        <v>0</v>
      </c>
      <c r="M51" s="344"/>
      <c r="N51" s="262"/>
    </row>
    <row r="52" spans="1:15" ht="21" customHeight="1" outlineLevel="1">
      <c r="A52" s="236">
        <v>10</v>
      </c>
      <c r="B52" s="239" t="s">
        <v>437</v>
      </c>
      <c r="C52" s="242" t="s">
        <v>271</v>
      </c>
      <c r="D52" s="242" t="s">
        <v>436</v>
      </c>
      <c r="E52" s="330">
        <v>9277.1</v>
      </c>
      <c r="F52" s="103" t="s">
        <v>3</v>
      </c>
      <c r="G52" s="78">
        <f t="shared" ref="G52:K52" si="29">SUM(G53:G54)</f>
        <v>11.8</v>
      </c>
      <c r="H52" s="78">
        <f t="shared" si="29"/>
        <v>9265.2999999999993</v>
      </c>
      <c r="I52" s="78">
        <f t="shared" si="29"/>
        <v>0</v>
      </c>
      <c r="J52" s="78">
        <f t="shared" si="29"/>
        <v>0</v>
      </c>
      <c r="K52" s="78">
        <f t="shared" si="29"/>
        <v>0</v>
      </c>
      <c r="L52" s="94">
        <f t="shared" si="28"/>
        <v>0</v>
      </c>
      <c r="M52" s="343">
        <v>0</v>
      </c>
      <c r="N52" s="261" t="s">
        <v>435</v>
      </c>
    </row>
    <row r="53" spans="1:15" ht="21" customHeight="1" outlineLevel="1">
      <c r="A53" s="237"/>
      <c r="B53" s="240"/>
      <c r="C53" s="243"/>
      <c r="D53" s="243"/>
      <c r="E53" s="367"/>
      <c r="F53" s="101" t="s">
        <v>192</v>
      </c>
      <c r="G53" s="75">
        <v>11.8</v>
      </c>
      <c r="H53" s="75">
        <v>2687</v>
      </c>
      <c r="I53" s="88">
        <v>0</v>
      </c>
      <c r="J53" s="88">
        <v>0</v>
      </c>
      <c r="K53" s="88">
        <v>0</v>
      </c>
      <c r="L53" s="93">
        <f t="shared" si="28"/>
        <v>0</v>
      </c>
      <c r="M53" s="345"/>
      <c r="N53" s="337"/>
    </row>
    <row r="54" spans="1:15" ht="21" customHeight="1" outlineLevel="1">
      <c r="A54" s="238"/>
      <c r="B54" s="241"/>
      <c r="C54" s="244"/>
      <c r="D54" s="244"/>
      <c r="E54" s="331"/>
      <c r="F54" s="101" t="s">
        <v>388</v>
      </c>
      <c r="G54" s="75">
        <v>0</v>
      </c>
      <c r="H54" s="75">
        <v>6578.3</v>
      </c>
      <c r="I54" s="88">
        <v>0</v>
      </c>
      <c r="J54" s="88">
        <v>0</v>
      </c>
      <c r="K54" s="88">
        <v>0</v>
      </c>
      <c r="L54" s="93">
        <f t="shared" si="28"/>
        <v>0</v>
      </c>
      <c r="M54" s="344"/>
      <c r="N54" s="262"/>
    </row>
    <row r="55" spans="1:15" s="27" customFormat="1" ht="21" customHeight="1" outlineLevel="1">
      <c r="A55" s="348">
        <v>11</v>
      </c>
      <c r="B55" s="252" t="s">
        <v>434</v>
      </c>
      <c r="C55" s="272" t="s">
        <v>433</v>
      </c>
      <c r="D55" s="272" t="s">
        <v>425</v>
      </c>
      <c r="E55" s="330">
        <v>192414</v>
      </c>
      <c r="F55" s="103" t="s">
        <v>3</v>
      </c>
      <c r="G55" s="78">
        <f t="shared" ref="G55:K55" si="30">SUM(G56:G58)</f>
        <v>91414</v>
      </c>
      <c r="H55" s="78">
        <f t="shared" si="30"/>
        <v>101000</v>
      </c>
      <c r="I55" s="78">
        <f t="shared" si="30"/>
        <v>45799.600000000006</v>
      </c>
      <c r="J55" s="78">
        <f t="shared" si="30"/>
        <v>45799.600000000006</v>
      </c>
      <c r="K55" s="78">
        <f t="shared" si="30"/>
        <v>0</v>
      </c>
      <c r="L55" s="94">
        <f t="shared" si="28"/>
        <v>0.45346138613861392</v>
      </c>
      <c r="M55" s="347">
        <v>0.71</v>
      </c>
      <c r="N55" s="336" t="s">
        <v>432</v>
      </c>
    </row>
    <row r="56" spans="1:15" s="27" customFormat="1" ht="21" customHeight="1" outlineLevel="1">
      <c r="A56" s="348"/>
      <c r="B56" s="252"/>
      <c r="C56" s="272"/>
      <c r="D56" s="272"/>
      <c r="E56" s="367"/>
      <c r="F56" s="101" t="s">
        <v>192</v>
      </c>
      <c r="G56" s="75">
        <v>47298.7</v>
      </c>
      <c r="H56" s="88">
        <v>24326.5</v>
      </c>
      <c r="I56" s="88">
        <v>11031.1</v>
      </c>
      <c r="J56" s="88">
        <v>11031.1</v>
      </c>
      <c r="K56" s="88">
        <v>0</v>
      </c>
      <c r="L56" s="93">
        <f t="shared" si="28"/>
        <v>0.45346021828047606</v>
      </c>
      <c r="M56" s="347"/>
      <c r="N56" s="336"/>
    </row>
    <row r="57" spans="1:15" s="27" customFormat="1" ht="21" customHeight="1" outlineLevel="1">
      <c r="A57" s="348"/>
      <c r="B57" s="252"/>
      <c r="C57" s="272"/>
      <c r="D57" s="272"/>
      <c r="E57" s="367"/>
      <c r="F57" s="101" t="s">
        <v>5</v>
      </c>
      <c r="G57" s="75">
        <v>0</v>
      </c>
      <c r="H57" s="88">
        <v>59557.9</v>
      </c>
      <c r="I57" s="88">
        <v>27007.200000000001</v>
      </c>
      <c r="J57" s="88">
        <v>27007.200000000001</v>
      </c>
      <c r="K57" s="88">
        <v>0</v>
      </c>
      <c r="L57" s="93">
        <f t="shared" si="28"/>
        <v>0.45346125367079765</v>
      </c>
      <c r="M57" s="347"/>
      <c r="N57" s="336"/>
    </row>
    <row r="58" spans="1:15" s="27" customFormat="1" ht="21" customHeight="1" outlineLevel="1">
      <c r="A58" s="348"/>
      <c r="B58" s="252"/>
      <c r="C58" s="272"/>
      <c r="D58" s="272"/>
      <c r="E58" s="331"/>
      <c r="F58" s="101" t="s">
        <v>6</v>
      </c>
      <c r="G58" s="75">
        <v>44115.3</v>
      </c>
      <c r="H58" s="88">
        <v>17115.599999999999</v>
      </c>
      <c r="I58" s="88">
        <v>7761.3</v>
      </c>
      <c r="J58" s="88">
        <v>7761.3</v>
      </c>
      <c r="K58" s="88">
        <v>0</v>
      </c>
      <c r="L58" s="93">
        <f t="shared" si="28"/>
        <v>0.45346350697609206</v>
      </c>
      <c r="M58" s="347"/>
      <c r="N58" s="336"/>
    </row>
    <row r="59" spans="1:15" s="27" customFormat="1" ht="36" customHeight="1" outlineLevel="1">
      <c r="A59" s="348">
        <v>12</v>
      </c>
      <c r="B59" s="252" t="s">
        <v>431</v>
      </c>
      <c r="C59" s="253" t="s">
        <v>430</v>
      </c>
      <c r="D59" s="253" t="s">
        <v>429</v>
      </c>
      <c r="E59" s="254">
        <v>7814.5</v>
      </c>
      <c r="F59" s="92" t="s">
        <v>3</v>
      </c>
      <c r="G59" s="91">
        <f t="shared" ref="G59:K59" si="31">G60</f>
        <v>461.8</v>
      </c>
      <c r="H59" s="91">
        <f t="shared" si="31"/>
        <v>7352.7</v>
      </c>
      <c r="I59" s="91">
        <f t="shared" si="31"/>
        <v>0</v>
      </c>
      <c r="J59" s="91">
        <f t="shared" si="31"/>
        <v>0</v>
      </c>
      <c r="K59" s="91">
        <f t="shared" si="31"/>
        <v>0</v>
      </c>
      <c r="L59" s="127">
        <f t="shared" si="28"/>
        <v>0</v>
      </c>
      <c r="M59" s="366">
        <v>0</v>
      </c>
      <c r="N59" s="336" t="s">
        <v>428</v>
      </c>
    </row>
    <row r="60" spans="1:15" s="27" customFormat="1" ht="36" customHeight="1" outlineLevel="1">
      <c r="A60" s="348"/>
      <c r="B60" s="252"/>
      <c r="C60" s="253"/>
      <c r="D60" s="253"/>
      <c r="E60" s="255"/>
      <c r="F60" s="89" t="s">
        <v>4</v>
      </c>
      <c r="G60" s="88">
        <v>461.8</v>
      </c>
      <c r="H60" s="88">
        <v>7352.7</v>
      </c>
      <c r="I60" s="88">
        <v>0</v>
      </c>
      <c r="J60" s="88">
        <v>0</v>
      </c>
      <c r="K60" s="88">
        <v>0</v>
      </c>
      <c r="L60" s="148">
        <f t="shared" si="28"/>
        <v>0</v>
      </c>
      <c r="M60" s="366"/>
      <c r="N60" s="336"/>
    </row>
    <row r="61" spans="1:15" s="27" customFormat="1" ht="21.75" customHeight="1" outlineLevel="1">
      <c r="A61" s="236">
        <v>13</v>
      </c>
      <c r="B61" s="239" t="s">
        <v>427</v>
      </c>
      <c r="C61" s="245" t="s">
        <v>426</v>
      </c>
      <c r="D61" s="245" t="s">
        <v>425</v>
      </c>
      <c r="E61" s="254">
        <v>532800</v>
      </c>
      <c r="F61" s="92" t="s">
        <v>3</v>
      </c>
      <c r="G61" s="91">
        <f t="shared" ref="G61:K61" si="32">SUM(G62:G64)</f>
        <v>272924.09999999998</v>
      </c>
      <c r="H61" s="91">
        <f t="shared" si="32"/>
        <v>255383.69999999998</v>
      </c>
      <c r="I61" s="91">
        <f t="shared" si="32"/>
        <v>36086.800000000003</v>
      </c>
      <c r="J61" s="91">
        <f t="shared" si="32"/>
        <v>25957.3</v>
      </c>
      <c r="K61" s="91">
        <f t="shared" si="32"/>
        <v>1953.8</v>
      </c>
      <c r="L61" s="127">
        <f t="shared" si="28"/>
        <v>0.1016403944339439</v>
      </c>
      <c r="M61" s="359">
        <v>0.53</v>
      </c>
      <c r="N61" s="261" t="s">
        <v>424</v>
      </c>
      <c r="O61" s="68"/>
    </row>
    <row r="62" spans="1:15" s="27" customFormat="1" ht="21.75" customHeight="1" outlineLevel="1">
      <c r="A62" s="237"/>
      <c r="B62" s="240"/>
      <c r="C62" s="246"/>
      <c r="D62" s="246"/>
      <c r="E62" s="255"/>
      <c r="F62" s="89" t="s">
        <v>4</v>
      </c>
      <c r="G62" s="88">
        <v>234309.9</v>
      </c>
      <c r="H62" s="88">
        <v>252829.8</v>
      </c>
      <c r="I62" s="88">
        <v>35725.9</v>
      </c>
      <c r="J62" s="88">
        <v>25697.7</v>
      </c>
      <c r="K62" s="88">
        <v>976.9</v>
      </c>
      <c r="L62" s="148">
        <f t="shared" si="28"/>
        <v>0.10164031296943636</v>
      </c>
      <c r="M62" s="360"/>
      <c r="N62" s="337"/>
      <c r="O62" s="68"/>
    </row>
    <row r="63" spans="1:15" s="27" customFormat="1" ht="21.75" customHeight="1" outlineLevel="1">
      <c r="A63" s="237"/>
      <c r="B63" s="240"/>
      <c r="C63" s="246"/>
      <c r="D63" s="246"/>
      <c r="E63" s="255"/>
      <c r="F63" s="89" t="s">
        <v>6</v>
      </c>
      <c r="G63" s="88">
        <v>27814.199999999997</v>
      </c>
      <c r="H63" s="88">
        <v>2553.9</v>
      </c>
      <c r="I63" s="88">
        <v>360.9</v>
      </c>
      <c r="J63" s="88">
        <v>259.60000000000002</v>
      </c>
      <c r="K63" s="88">
        <v>976.9</v>
      </c>
      <c r="L63" s="148">
        <f t="shared" si="28"/>
        <v>0.10164845921923334</v>
      </c>
      <c r="M63" s="360"/>
      <c r="N63" s="337"/>
    </row>
    <row r="64" spans="1:15" s="27" customFormat="1" ht="21.75" customHeight="1" outlineLevel="1">
      <c r="A64" s="238"/>
      <c r="B64" s="241"/>
      <c r="C64" s="247"/>
      <c r="D64" s="247"/>
      <c r="E64" s="256"/>
      <c r="F64" s="89" t="s">
        <v>7</v>
      </c>
      <c r="G64" s="88">
        <v>10800</v>
      </c>
      <c r="H64" s="88">
        <v>0</v>
      </c>
      <c r="I64" s="88">
        <v>0</v>
      </c>
      <c r="J64" s="88">
        <v>0</v>
      </c>
      <c r="K64" s="88">
        <v>0</v>
      </c>
      <c r="L64" s="148" t="s">
        <v>261</v>
      </c>
      <c r="M64" s="361"/>
      <c r="N64" s="262"/>
    </row>
    <row r="65" spans="1:15" s="27" customFormat="1" ht="29.25" customHeight="1" outlineLevel="1">
      <c r="A65" s="236">
        <v>14</v>
      </c>
      <c r="B65" s="239" t="s">
        <v>423</v>
      </c>
      <c r="C65" s="245" t="s">
        <v>422</v>
      </c>
      <c r="D65" s="245" t="s">
        <v>421</v>
      </c>
      <c r="E65" s="254">
        <v>355398.40000000002</v>
      </c>
      <c r="F65" s="92" t="s">
        <v>3</v>
      </c>
      <c r="G65" s="152">
        <f t="shared" ref="G65:K65" si="33">G66</f>
        <v>23652.400000000001</v>
      </c>
      <c r="H65" s="152">
        <f t="shared" si="33"/>
        <v>2774.9</v>
      </c>
      <c r="I65" s="152">
        <f t="shared" si="33"/>
        <v>0</v>
      </c>
      <c r="J65" s="152">
        <f t="shared" si="33"/>
        <v>0</v>
      </c>
      <c r="K65" s="152">
        <f t="shared" si="33"/>
        <v>0</v>
      </c>
      <c r="L65" s="153">
        <f t="shared" ref="L65:L88" si="34">J65/H65</f>
        <v>0</v>
      </c>
      <c r="M65" s="359">
        <v>0</v>
      </c>
      <c r="N65" s="261" t="s">
        <v>420</v>
      </c>
    </row>
    <row r="66" spans="1:15" s="27" customFormat="1" ht="29.25" customHeight="1" outlineLevel="1">
      <c r="A66" s="238"/>
      <c r="B66" s="241"/>
      <c r="C66" s="247"/>
      <c r="D66" s="247"/>
      <c r="E66" s="256"/>
      <c r="F66" s="89" t="s">
        <v>4</v>
      </c>
      <c r="G66" s="88">
        <v>23652.400000000001</v>
      </c>
      <c r="H66" s="88">
        <v>2774.9</v>
      </c>
      <c r="I66" s="88">
        <v>0</v>
      </c>
      <c r="J66" s="88">
        <v>0</v>
      </c>
      <c r="K66" s="88">
        <v>0</v>
      </c>
      <c r="L66" s="154">
        <f t="shared" si="34"/>
        <v>0</v>
      </c>
      <c r="M66" s="361"/>
      <c r="N66" s="262"/>
    </row>
    <row r="67" spans="1:15" s="27" customFormat="1" ht="39" customHeight="1" outlineLevel="1">
      <c r="A67" s="236">
        <v>15</v>
      </c>
      <c r="B67" s="239" t="s">
        <v>419</v>
      </c>
      <c r="C67" s="245" t="s">
        <v>271</v>
      </c>
      <c r="D67" s="245" t="s">
        <v>418</v>
      </c>
      <c r="E67" s="254">
        <v>472299.1</v>
      </c>
      <c r="F67" s="92" t="s">
        <v>3</v>
      </c>
      <c r="G67" s="91">
        <f t="shared" ref="G67:K67" si="35">G68+G69</f>
        <v>97798.7</v>
      </c>
      <c r="H67" s="91">
        <f t="shared" si="35"/>
        <v>88528.6</v>
      </c>
      <c r="I67" s="91">
        <f t="shared" si="35"/>
        <v>36163.4</v>
      </c>
      <c r="J67" s="91">
        <f t="shared" si="35"/>
        <v>36163.4</v>
      </c>
      <c r="K67" s="91">
        <f t="shared" si="35"/>
        <v>0</v>
      </c>
      <c r="L67" s="153">
        <f t="shared" si="34"/>
        <v>0.4084939782172089</v>
      </c>
      <c r="M67" s="359">
        <v>0.09</v>
      </c>
      <c r="N67" s="261" t="s">
        <v>492</v>
      </c>
      <c r="O67" s="68"/>
    </row>
    <row r="68" spans="1:15" s="27" customFormat="1" ht="39" customHeight="1" outlineLevel="1">
      <c r="A68" s="237"/>
      <c r="B68" s="240"/>
      <c r="C68" s="246"/>
      <c r="D68" s="246"/>
      <c r="E68" s="255"/>
      <c r="F68" s="89" t="s">
        <v>4</v>
      </c>
      <c r="G68" s="88">
        <v>97798.7</v>
      </c>
      <c r="H68" s="88">
        <v>68528.600000000006</v>
      </c>
      <c r="I68" s="88">
        <v>27993.5</v>
      </c>
      <c r="J68" s="88">
        <v>27993.5</v>
      </c>
      <c r="K68" s="88">
        <v>0</v>
      </c>
      <c r="L68" s="154">
        <f t="shared" si="34"/>
        <v>0.40849368001097347</v>
      </c>
      <c r="M68" s="360"/>
      <c r="N68" s="337"/>
    </row>
    <row r="69" spans="1:15" s="27" customFormat="1" ht="39" customHeight="1" outlineLevel="1">
      <c r="A69" s="238"/>
      <c r="B69" s="241"/>
      <c r="C69" s="247"/>
      <c r="D69" s="247"/>
      <c r="E69" s="256"/>
      <c r="F69" s="89" t="s">
        <v>5</v>
      </c>
      <c r="G69" s="88">
        <v>0</v>
      </c>
      <c r="H69" s="88">
        <v>20000</v>
      </c>
      <c r="I69" s="88">
        <v>8169.9</v>
      </c>
      <c r="J69" s="88">
        <v>8169.9</v>
      </c>
      <c r="K69" s="88">
        <v>0</v>
      </c>
      <c r="L69" s="154">
        <f t="shared" si="34"/>
        <v>0.408495</v>
      </c>
      <c r="M69" s="361"/>
      <c r="N69" s="262"/>
    </row>
    <row r="70" spans="1:15" s="27" customFormat="1" ht="36.75" customHeight="1" outlineLevel="1">
      <c r="A70" s="236">
        <v>16</v>
      </c>
      <c r="B70" s="239" t="s">
        <v>417</v>
      </c>
      <c r="C70" s="245" t="s">
        <v>416</v>
      </c>
      <c r="D70" s="245" t="s">
        <v>415</v>
      </c>
      <c r="E70" s="254">
        <v>297799.5</v>
      </c>
      <c r="F70" s="92" t="s">
        <v>3</v>
      </c>
      <c r="G70" s="91">
        <f t="shared" ref="G70:K70" si="36">G71</f>
        <v>4483.6000000000004</v>
      </c>
      <c r="H70" s="91">
        <f t="shared" si="36"/>
        <v>72000</v>
      </c>
      <c r="I70" s="91">
        <f t="shared" si="36"/>
        <v>0</v>
      </c>
      <c r="J70" s="91">
        <f t="shared" si="36"/>
        <v>0</v>
      </c>
      <c r="K70" s="91">
        <f t="shared" si="36"/>
        <v>0</v>
      </c>
      <c r="L70" s="153">
        <f t="shared" si="34"/>
        <v>0</v>
      </c>
      <c r="M70" s="359">
        <v>0</v>
      </c>
      <c r="N70" s="261" t="s">
        <v>414</v>
      </c>
    </row>
    <row r="71" spans="1:15" s="27" customFormat="1" ht="36.75" customHeight="1" outlineLevel="1">
      <c r="A71" s="238"/>
      <c r="B71" s="241"/>
      <c r="C71" s="247"/>
      <c r="D71" s="247"/>
      <c r="E71" s="256"/>
      <c r="F71" s="89" t="s">
        <v>4</v>
      </c>
      <c r="G71" s="88">
        <v>4483.6000000000004</v>
      </c>
      <c r="H71" s="88">
        <v>72000</v>
      </c>
      <c r="I71" s="88">
        <v>0</v>
      </c>
      <c r="J71" s="88">
        <v>0</v>
      </c>
      <c r="K71" s="88">
        <v>0</v>
      </c>
      <c r="L71" s="154">
        <f t="shared" si="34"/>
        <v>0</v>
      </c>
      <c r="M71" s="361"/>
      <c r="N71" s="262"/>
    </row>
    <row r="72" spans="1:15" s="27" customFormat="1" ht="21" customHeight="1" outlineLevel="1">
      <c r="A72" s="236">
        <v>17</v>
      </c>
      <c r="B72" s="258" t="s">
        <v>413</v>
      </c>
      <c r="C72" s="245" t="s">
        <v>412</v>
      </c>
      <c r="D72" s="253" t="s">
        <v>411</v>
      </c>
      <c r="E72" s="356">
        <v>329636.39</v>
      </c>
      <c r="F72" s="92" t="s">
        <v>3</v>
      </c>
      <c r="G72" s="91">
        <f t="shared" ref="G72:K72" si="37">SUM(G73:G76)</f>
        <v>9950</v>
      </c>
      <c r="H72" s="91">
        <f t="shared" si="37"/>
        <v>194936.2</v>
      </c>
      <c r="I72" s="91">
        <f t="shared" si="37"/>
        <v>0</v>
      </c>
      <c r="J72" s="91">
        <f t="shared" si="37"/>
        <v>0</v>
      </c>
      <c r="K72" s="91">
        <f t="shared" si="37"/>
        <v>0</v>
      </c>
      <c r="L72" s="153">
        <f t="shared" si="34"/>
        <v>0</v>
      </c>
      <c r="M72" s="359">
        <v>0</v>
      </c>
      <c r="N72" s="261" t="s">
        <v>410</v>
      </c>
    </row>
    <row r="73" spans="1:15" s="27" customFormat="1" ht="21" customHeight="1" outlineLevel="1">
      <c r="A73" s="237"/>
      <c r="B73" s="346"/>
      <c r="C73" s="246"/>
      <c r="D73" s="253"/>
      <c r="E73" s="357"/>
      <c r="F73" s="89" t="s">
        <v>4</v>
      </c>
      <c r="G73" s="88">
        <v>0</v>
      </c>
      <c r="H73" s="88">
        <v>49481.5</v>
      </c>
      <c r="I73" s="88">
        <v>0</v>
      </c>
      <c r="J73" s="88">
        <v>0</v>
      </c>
      <c r="K73" s="88">
        <v>0</v>
      </c>
      <c r="L73" s="154">
        <f t="shared" si="34"/>
        <v>0</v>
      </c>
      <c r="M73" s="360"/>
      <c r="N73" s="337"/>
    </row>
    <row r="74" spans="1:15" s="27" customFormat="1" ht="21" customHeight="1" outlineLevel="1">
      <c r="A74" s="237"/>
      <c r="B74" s="346"/>
      <c r="C74" s="246"/>
      <c r="D74" s="253"/>
      <c r="E74" s="357"/>
      <c r="F74" s="89" t="s">
        <v>5</v>
      </c>
      <c r="G74" s="88">
        <v>0</v>
      </c>
      <c r="H74" s="88">
        <v>67673.2</v>
      </c>
      <c r="I74" s="88">
        <v>0</v>
      </c>
      <c r="J74" s="88">
        <v>0</v>
      </c>
      <c r="K74" s="88">
        <v>0</v>
      </c>
      <c r="L74" s="154">
        <f t="shared" si="34"/>
        <v>0</v>
      </c>
      <c r="M74" s="360"/>
      <c r="N74" s="337"/>
    </row>
    <row r="75" spans="1:15" s="27" customFormat="1" ht="21" customHeight="1" outlineLevel="1">
      <c r="A75" s="237"/>
      <c r="B75" s="346"/>
      <c r="C75" s="246"/>
      <c r="D75" s="253"/>
      <c r="E75" s="357"/>
      <c r="F75" s="89" t="s">
        <v>6</v>
      </c>
      <c r="G75" s="88">
        <v>9950</v>
      </c>
      <c r="H75" s="88">
        <v>49481.5</v>
      </c>
      <c r="I75" s="88">
        <v>0</v>
      </c>
      <c r="J75" s="88">
        <v>0</v>
      </c>
      <c r="K75" s="88">
        <v>0</v>
      </c>
      <c r="L75" s="154">
        <f t="shared" si="34"/>
        <v>0</v>
      </c>
      <c r="M75" s="360"/>
      <c r="N75" s="337"/>
    </row>
    <row r="76" spans="1:15" s="27" customFormat="1" ht="21" customHeight="1" outlineLevel="1">
      <c r="A76" s="238"/>
      <c r="B76" s="259"/>
      <c r="C76" s="247"/>
      <c r="D76" s="253"/>
      <c r="E76" s="358"/>
      <c r="F76" s="89" t="s">
        <v>7</v>
      </c>
      <c r="G76" s="88">
        <v>0</v>
      </c>
      <c r="H76" s="88">
        <v>28300</v>
      </c>
      <c r="I76" s="88">
        <v>0</v>
      </c>
      <c r="J76" s="88">
        <v>0</v>
      </c>
      <c r="K76" s="88">
        <v>0</v>
      </c>
      <c r="L76" s="154">
        <f t="shared" si="34"/>
        <v>0</v>
      </c>
      <c r="M76" s="361"/>
      <c r="N76" s="262"/>
    </row>
    <row r="77" spans="1:15" s="27" customFormat="1" ht="28.5" customHeight="1" outlineLevel="1">
      <c r="A77" s="236">
        <v>18</v>
      </c>
      <c r="B77" s="258" t="s">
        <v>409</v>
      </c>
      <c r="C77" s="245" t="s">
        <v>271</v>
      </c>
      <c r="D77" s="245" t="s">
        <v>408</v>
      </c>
      <c r="E77" s="254">
        <v>318969.8</v>
      </c>
      <c r="F77" s="92" t="s">
        <v>3</v>
      </c>
      <c r="G77" s="91">
        <f t="shared" ref="G77:K77" si="38">SUM(G78:G79)</f>
        <v>3488.3</v>
      </c>
      <c r="H77" s="91">
        <f t="shared" si="38"/>
        <v>158588.59999999998</v>
      </c>
      <c r="I77" s="91">
        <f t="shared" si="38"/>
        <v>0</v>
      </c>
      <c r="J77" s="91">
        <f t="shared" si="38"/>
        <v>0</v>
      </c>
      <c r="K77" s="91">
        <f t="shared" si="38"/>
        <v>0</v>
      </c>
      <c r="L77" s="153">
        <f t="shared" si="34"/>
        <v>0</v>
      </c>
      <c r="M77" s="359">
        <v>0</v>
      </c>
      <c r="N77" s="261" t="s">
        <v>407</v>
      </c>
    </row>
    <row r="78" spans="1:15" s="27" customFormat="1" ht="28.5" customHeight="1" outlineLevel="1">
      <c r="A78" s="237"/>
      <c r="B78" s="346"/>
      <c r="C78" s="246"/>
      <c r="D78" s="246"/>
      <c r="E78" s="255"/>
      <c r="F78" s="89" t="s">
        <v>4</v>
      </c>
      <c r="G78" s="88">
        <v>3488.3</v>
      </c>
      <c r="H78" s="88">
        <v>45990.7</v>
      </c>
      <c r="I78" s="88">
        <v>0</v>
      </c>
      <c r="J78" s="88">
        <v>0</v>
      </c>
      <c r="K78" s="88">
        <v>0</v>
      </c>
      <c r="L78" s="154">
        <f t="shared" si="34"/>
        <v>0</v>
      </c>
      <c r="M78" s="360"/>
      <c r="N78" s="337"/>
    </row>
    <row r="79" spans="1:15" s="27" customFormat="1" ht="28.5" customHeight="1" outlineLevel="1">
      <c r="A79" s="237"/>
      <c r="B79" s="346"/>
      <c r="C79" s="246"/>
      <c r="D79" s="246"/>
      <c r="E79" s="255"/>
      <c r="F79" s="155" t="s">
        <v>5</v>
      </c>
      <c r="G79" s="156">
        <v>0</v>
      </c>
      <c r="H79" s="156">
        <v>112597.9</v>
      </c>
      <c r="I79" s="156">
        <v>0</v>
      </c>
      <c r="J79" s="156">
        <v>0</v>
      </c>
      <c r="K79" s="156">
        <v>0</v>
      </c>
      <c r="L79" s="157">
        <f t="shared" si="34"/>
        <v>0</v>
      </c>
      <c r="M79" s="360"/>
      <c r="N79" s="337"/>
      <c r="O79" s="27">
        <v>1</v>
      </c>
    </row>
    <row r="80" spans="1:15" s="122" customFormat="1" ht="30" customHeight="1" outlineLevel="1">
      <c r="A80" s="348">
        <v>19</v>
      </c>
      <c r="B80" s="349" t="s">
        <v>406</v>
      </c>
      <c r="C80" s="253" t="s">
        <v>405</v>
      </c>
      <c r="D80" s="253" t="s">
        <v>404</v>
      </c>
      <c r="E80" s="365">
        <v>193126.9</v>
      </c>
      <c r="F80" s="92" t="s">
        <v>3</v>
      </c>
      <c r="G80" s="91">
        <f t="shared" ref="G80:K80" si="39">G82+G81</f>
        <v>4260.8999999999996</v>
      </c>
      <c r="H80" s="91">
        <f t="shared" si="39"/>
        <v>50000</v>
      </c>
      <c r="I80" s="91">
        <f t="shared" si="39"/>
        <v>0</v>
      </c>
      <c r="J80" s="91">
        <f t="shared" si="39"/>
        <v>0</v>
      </c>
      <c r="K80" s="91">
        <f t="shared" si="39"/>
        <v>0</v>
      </c>
      <c r="L80" s="153">
        <f t="shared" si="34"/>
        <v>0</v>
      </c>
      <c r="M80" s="366">
        <v>0</v>
      </c>
      <c r="N80" s="336" t="s">
        <v>493</v>
      </c>
    </row>
    <row r="81" spans="1:15" s="122" customFormat="1" ht="30" customHeight="1" outlineLevel="1">
      <c r="A81" s="348"/>
      <c r="B81" s="349"/>
      <c r="C81" s="253"/>
      <c r="D81" s="253"/>
      <c r="E81" s="365"/>
      <c r="F81" s="89" t="s">
        <v>4</v>
      </c>
      <c r="G81" s="88">
        <v>0</v>
      </c>
      <c r="H81" s="88">
        <v>25000</v>
      </c>
      <c r="I81" s="88">
        <v>0</v>
      </c>
      <c r="J81" s="88">
        <v>0</v>
      </c>
      <c r="K81" s="88">
        <v>0</v>
      </c>
      <c r="L81" s="154">
        <f t="shared" si="34"/>
        <v>0</v>
      </c>
      <c r="M81" s="366"/>
      <c r="N81" s="336"/>
    </row>
    <row r="82" spans="1:15" s="122" customFormat="1" ht="30" customHeight="1" outlineLevel="1">
      <c r="A82" s="348"/>
      <c r="B82" s="349"/>
      <c r="C82" s="253"/>
      <c r="D82" s="253"/>
      <c r="E82" s="365"/>
      <c r="F82" s="89" t="s">
        <v>6</v>
      </c>
      <c r="G82" s="88">
        <v>4260.8999999999996</v>
      </c>
      <c r="H82" s="88">
        <v>25000</v>
      </c>
      <c r="I82" s="88">
        <v>0</v>
      </c>
      <c r="J82" s="88">
        <v>0</v>
      </c>
      <c r="K82" s="88">
        <v>0</v>
      </c>
      <c r="L82" s="154">
        <f t="shared" si="34"/>
        <v>0</v>
      </c>
      <c r="M82" s="366"/>
      <c r="N82" s="336"/>
    </row>
    <row r="83" spans="1:15" s="122" customFormat="1" ht="39.75" customHeight="1" outlineLevel="1">
      <c r="A83" s="238">
        <v>20</v>
      </c>
      <c r="B83" s="346" t="s">
        <v>403</v>
      </c>
      <c r="C83" s="247" t="s">
        <v>402</v>
      </c>
      <c r="D83" s="247" t="s">
        <v>401</v>
      </c>
      <c r="E83" s="255">
        <v>25856.5</v>
      </c>
      <c r="F83" s="158" t="s">
        <v>3</v>
      </c>
      <c r="G83" s="159">
        <f t="shared" ref="G83:K83" si="40">SUM(G84:G85)</f>
        <v>261.5</v>
      </c>
      <c r="H83" s="159">
        <f t="shared" si="40"/>
        <v>25598</v>
      </c>
      <c r="I83" s="159">
        <f t="shared" si="40"/>
        <v>0</v>
      </c>
      <c r="J83" s="159">
        <f t="shared" si="40"/>
        <v>0</v>
      </c>
      <c r="K83" s="159">
        <f t="shared" si="40"/>
        <v>0</v>
      </c>
      <c r="L83" s="160">
        <f t="shared" si="34"/>
        <v>0</v>
      </c>
      <c r="M83" s="360">
        <v>0</v>
      </c>
      <c r="N83" s="261" t="s">
        <v>400</v>
      </c>
    </row>
    <row r="84" spans="1:15" s="122" customFormat="1" ht="39.75" customHeight="1" outlineLevel="1">
      <c r="A84" s="348"/>
      <c r="B84" s="346"/>
      <c r="C84" s="253"/>
      <c r="D84" s="253"/>
      <c r="E84" s="255"/>
      <c r="F84" s="89" t="s">
        <v>4</v>
      </c>
      <c r="G84" s="88">
        <v>0</v>
      </c>
      <c r="H84" s="88">
        <v>25342</v>
      </c>
      <c r="I84" s="88">
        <v>0</v>
      </c>
      <c r="J84" s="88">
        <v>0</v>
      </c>
      <c r="K84" s="88">
        <v>0</v>
      </c>
      <c r="L84" s="154">
        <f t="shared" si="34"/>
        <v>0</v>
      </c>
      <c r="M84" s="360"/>
      <c r="N84" s="337"/>
    </row>
    <row r="85" spans="1:15" s="122" customFormat="1" ht="39.75" customHeight="1" outlineLevel="1">
      <c r="A85" s="348"/>
      <c r="B85" s="259"/>
      <c r="C85" s="253"/>
      <c r="D85" s="253"/>
      <c r="E85" s="256"/>
      <c r="F85" s="89" t="s">
        <v>6</v>
      </c>
      <c r="G85" s="88">
        <v>261.5</v>
      </c>
      <c r="H85" s="88">
        <v>256</v>
      </c>
      <c r="I85" s="88">
        <v>0</v>
      </c>
      <c r="J85" s="88">
        <v>0</v>
      </c>
      <c r="K85" s="88">
        <v>0</v>
      </c>
      <c r="L85" s="154">
        <f t="shared" si="34"/>
        <v>0</v>
      </c>
      <c r="M85" s="361"/>
      <c r="N85" s="262"/>
    </row>
    <row r="86" spans="1:15" s="27" customFormat="1" ht="18" customHeight="1" outlineLevel="1">
      <c r="A86" s="363"/>
      <c r="B86" s="294" t="s">
        <v>399</v>
      </c>
      <c r="C86" s="295"/>
      <c r="D86" s="295"/>
      <c r="E86" s="296"/>
      <c r="F86" s="121" t="s">
        <v>3</v>
      </c>
      <c r="G86" s="120">
        <f t="shared" ref="G86:K87" si="41">G90+G94</f>
        <v>331801.7</v>
      </c>
      <c r="H86" s="120">
        <f t="shared" si="41"/>
        <v>308503.3</v>
      </c>
      <c r="I86" s="120">
        <f t="shared" si="41"/>
        <v>56565.1</v>
      </c>
      <c r="J86" s="120">
        <f t="shared" si="41"/>
        <v>57161.1</v>
      </c>
      <c r="K86" s="120">
        <f t="shared" si="41"/>
        <v>0</v>
      </c>
      <c r="L86" s="119">
        <f t="shared" si="34"/>
        <v>0.18528521412898988</v>
      </c>
      <c r="M86" s="351"/>
      <c r="N86" s="354"/>
    </row>
    <row r="87" spans="1:15" s="27" customFormat="1" ht="18" customHeight="1" outlineLevel="1">
      <c r="A87" s="363"/>
      <c r="B87" s="294"/>
      <c r="C87" s="295"/>
      <c r="D87" s="295"/>
      <c r="E87" s="296"/>
      <c r="F87" s="62" t="s">
        <v>192</v>
      </c>
      <c r="G87" s="112">
        <f t="shared" si="41"/>
        <v>331801.7</v>
      </c>
      <c r="H87" s="112">
        <f t="shared" si="41"/>
        <v>238503.3</v>
      </c>
      <c r="I87" s="112">
        <f t="shared" si="41"/>
        <v>56565.1</v>
      </c>
      <c r="J87" s="112">
        <f t="shared" si="41"/>
        <v>56737.9</v>
      </c>
      <c r="K87" s="112">
        <f t="shared" si="41"/>
        <v>0</v>
      </c>
      <c r="L87" s="111">
        <f t="shared" si="34"/>
        <v>0.23789146732980215</v>
      </c>
      <c r="M87" s="351"/>
      <c r="N87" s="354"/>
    </row>
    <row r="88" spans="1:15" ht="18" customHeight="1">
      <c r="A88" s="364"/>
      <c r="B88" s="297"/>
      <c r="C88" s="298"/>
      <c r="D88" s="298"/>
      <c r="E88" s="299"/>
      <c r="F88" s="62" t="s">
        <v>5</v>
      </c>
      <c r="G88" s="112">
        <f t="shared" ref="G88:K88" si="42">G92</f>
        <v>0</v>
      </c>
      <c r="H88" s="112">
        <f t="shared" si="42"/>
        <v>70000</v>
      </c>
      <c r="I88" s="112">
        <f t="shared" si="42"/>
        <v>0</v>
      </c>
      <c r="J88" s="112">
        <f t="shared" si="42"/>
        <v>423.2</v>
      </c>
      <c r="K88" s="112">
        <f t="shared" si="42"/>
        <v>0</v>
      </c>
      <c r="L88" s="111">
        <f t="shared" si="34"/>
        <v>6.0457142857142853E-3</v>
      </c>
      <c r="M88" s="352"/>
      <c r="N88" s="355"/>
    </row>
    <row r="89" spans="1:15" ht="15" customHeight="1">
      <c r="A89" s="100"/>
      <c r="B89" s="118" t="s">
        <v>398</v>
      </c>
      <c r="C89" s="99"/>
      <c r="D89" s="99"/>
      <c r="E89" s="98"/>
      <c r="F89" s="99"/>
      <c r="G89" s="98"/>
      <c r="H89" s="110"/>
      <c r="I89" s="110"/>
      <c r="J89" s="110"/>
      <c r="K89" s="110"/>
      <c r="L89" s="81"/>
      <c r="M89" s="116"/>
      <c r="N89" s="107"/>
    </row>
    <row r="90" spans="1:15" ht="51.75" customHeight="1">
      <c r="A90" s="236">
        <v>21</v>
      </c>
      <c r="B90" s="239" t="s">
        <v>397</v>
      </c>
      <c r="C90" s="272" t="s">
        <v>396</v>
      </c>
      <c r="D90" s="272" t="s">
        <v>395</v>
      </c>
      <c r="E90" s="362">
        <v>218191.9</v>
      </c>
      <c r="F90" s="103" t="s">
        <v>3</v>
      </c>
      <c r="G90" s="78">
        <f t="shared" ref="G90:K90" si="43">SUM(G91:G92)</f>
        <v>10240.299999999999</v>
      </c>
      <c r="H90" s="78">
        <f t="shared" si="43"/>
        <v>98591.5</v>
      </c>
      <c r="I90" s="78">
        <f t="shared" si="43"/>
        <v>0</v>
      </c>
      <c r="J90" s="78">
        <f t="shared" si="43"/>
        <v>596</v>
      </c>
      <c r="K90" s="78">
        <f t="shared" si="43"/>
        <v>0</v>
      </c>
      <c r="L90" s="94">
        <f>J90/H90</f>
        <v>6.0451458797157968E-3</v>
      </c>
      <c r="M90" s="343">
        <v>0</v>
      </c>
      <c r="N90" s="233" t="s">
        <v>494</v>
      </c>
    </row>
    <row r="91" spans="1:15" ht="51.75" customHeight="1">
      <c r="A91" s="237"/>
      <c r="B91" s="240"/>
      <c r="C91" s="272"/>
      <c r="D91" s="272"/>
      <c r="E91" s="362"/>
      <c r="F91" s="101" t="s">
        <v>4</v>
      </c>
      <c r="G91" s="75">
        <v>10240.299999999999</v>
      </c>
      <c r="H91" s="75">
        <v>28591.5</v>
      </c>
      <c r="I91" s="75">
        <v>0</v>
      </c>
      <c r="J91" s="75">
        <v>172.8</v>
      </c>
      <c r="K91" s="75">
        <v>0</v>
      </c>
      <c r="L91" s="93">
        <f>J91/H91</f>
        <v>6.0437542626305026E-3</v>
      </c>
      <c r="M91" s="345"/>
      <c r="N91" s="234"/>
    </row>
    <row r="92" spans="1:15" ht="51.75" customHeight="1" outlineLevel="1">
      <c r="A92" s="238"/>
      <c r="B92" s="241"/>
      <c r="C92" s="272"/>
      <c r="D92" s="272"/>
      <c r="E92" s="362"/>
      <c r="F92" s="101" t="s">
        <v>5</v>
      </c>
      <c r="G92" s="75">
        <v>0</v>
      </c>
      <c r="H92" s="88">
        <v>70000</v>
      </c>
      <c r="I92" s="88">
        <v>0</v>
      </c>
      <c r="J92" s="88">
        <v>423.2</v>
      </c>
      <c r="K92" s="75">
        <v>0</v>
      </c>
      <c r="L92" s="93">
        <f>J92/H92</f>
        <v>6.0457142857142853E-3</v>
      </c>
      <c r="M92" s="344"/>
      <c r="N92" s="235"/>
    </row>
    <row r="93" spans="1:15" ht="16.5" customHeight="1" outlineLevel="1">
      <c r="A93" s="100"/>
      <c r="B93" s="117" t="s">
        <v>394</v>
      </c>
      <c r="C93" s="99"/>
      <c r="D93" s="99"/>
      <c r="E93" s="98"/>
      <c r="F93" s="99"/>
      <c r="G93" s="98"/>
      <c r="H93" s="110"/>
      <c r="I93" s="110"/>
      <c r="J93" s="110"/>
      <c r="K93" s="110"/>
      <c r="L93" s="81"/>
      <c r="M93" s="116"/>
      <c r="N93" s="107"/>
    </row>
    <row r="94" spans="1:15" s="27" customFormat="1" ht="81" customHeight="1" outlineLevel="1">
      <c r="A94" s="236">
        <v>22</v>
      </c>
      <c r="B94" s="239" t="s">
        <v>393</v>
      </c>
      <c r="C94" s="242" t="s">
        <v>392</v>
      </c>
      <c r="D94" s="242" t="s">
        <v>391</v>
      </c>
      <c r="E94" s="330">
        <v>1097707.8</v>
      </c>
      <c r="F94" s="103" t="s">
        <v>3</v>
      </c>
      <c r="G94" s="78">
        <f t="shared" ref="G94:K94" si="44">G95</f>
        <v>321561.40000000002</v>
      </c>
      <c r="H94" s="78">
        <f t="shared" si="44"/>
        <v>209911.8</v>
      </c>
      <c r="I94" s="78">
        <f t="shared" si="44"/>
        <v>56565.1</v>
      </c>
      <c r="J94" s="78">
        <f t="shared" si="44"/>
        <v>56565.1</v>
      </c>
      <c r="K94" s="78">
        <f t="shared" si="44"/>
        <v>0</v>
      </c>
      <c r="L94" s="94">
        <f t="shared" ref="L94:L100" si="45">J94/H94</f>
        <v>0.2694707967822676</v>
      </c>
      <c r="M94" s="343">
        <v>0.32500000000000001</v>
      </c>
      <c r="N94" s="233" t="s">
        <v>390</v>
      </c>
    </row>
    <row r="95" spans="1:15" s="27" customFormat="1" ht="81" customHeight="1" outlineLevel="1">
      <c r="A95" s="238"/>
      <c r="B95" s="241"/>
      <c r="C95" s="244"/>
      <c r="D95" s="244"/>
      <c r="E95" s="331"/>
      <c r="F95" s="101" t="s">
        <v>192</v>
      </c>
      <c r="G95" s="75">
        <v>321561.40000000002</v>
      </c>
      <c r="H95" s="75">
        <v>209911.8</v>
      </c>
      <c r="I95" s="88">
        <f>6847+49718.1</f>
        <v>56565.1</v>
      </c>
      <c r="J95" s="88">
        <f>49718.1+6847</f>
        <v>56565.1</v>
      </c>
      <c r="K95" s="75">
        <v>0</v>
      </c>
      <c r="L95" s="93">
        <f t="shared" si="45"/>
        <v>0.2694707967822676</v>
      </c>
      <c r="M95" s="344"/>
      <c r="N95" s="235"/>
      <c r="O95" s="68"/>
    </row>
    <row r="96" spans="1:15" ht="14.25" customHeight="1">
      <c r="A96" s="288"/>
      <c r="B96" s="291" t="s">
        <v>389</v>
      </c>
      <c r="C96" s="292"/>
      <c r="D96" s="292"/>
      <c r="E96" s="293"/>
      <c r="F96" s="64" t="s">
        <v>3</v>
      </c>
      <c r="G96" s="115">
        <f t="shared" ref="G96:K96" si="46">SUM(G102,G104,G107,G110,G114,,G117,G136,G120,G123,G126,G129,G132,G138,G141)</f>
        <v>727699.15000000014</v>
      </c>
      <c r="H96" s="115">
        <f t="shared" si="46"/>
        <v>298772.2</v>
      </c>
      <c r="I96" s="115">
        <f t="shared" si="46"/>
        <v>0</v>
      </c>
      <c r="J96" s="115">
        <f t="shared" si="46"/>
        <v>0</v>
      </c>
      <c r="K96" s="115">
        <f t="shared" si="46"/>
        <v>0</v>
      </c>
      <c r="L96" s="114">
        <f t="shared" si="45"/>
        <v>0</v>
      </c>
      <c r="M96" s="350"/>
      <c r="N96" s="353"/>
      <c r="O96" s="113"/>
    </row>
    <row r="97" spans="1:15" ht="14.25" customHeight="1">
      <c r="A97" s="289"/>
      <c r="B97" s="294"/>
      <c r="C97" s="295"/>
      <c r="D97" s="295"/>
      <c r="E97" s="296"/>
      <c r="F97" s="62" t="s">
        <v>192</v>
      </c>
      <c r="G97" s="112">
        <f t="shared" ref="G97:K97" si="47">SUM(G103,G105,G108,G111,G115,G121,G124,G127,G130,G139,G133,G142)</f>
        <v>576193.54999999993</v>
      </c>
      <c r="H97" s="112">
        <f t="shared" si="47"/>
        <v>104545.7</v>
      </c>
      <c r="I97" s="112">
        <f t="shared" si="47"/>
        <v>0</v>
      </c>
      <c r="J97" s="112">
        <f t="shared" si="47"/>
        <v>0</v>
      </c>
      <c r="K97" s="112">
        <f t="shared" si="47"/>
        <v>0</v>
      </c>
      <c r="L97" s="111">
        <f t="shared" si="45"/>
        <v>0</v>
      </c>
      <c r="M97" s="351"/>
      <c r="N97" s="354"/>
    </row>
    <row r="98" spans="1:15" ht="14.25" customHeight="1">
      <c r="A98" s="289"/>
      <c r="B98" s="294"/>
      <c r="C98" s="295"/>
      <c r="D98" s="295"/>
      <c r="E98" s="296"/>
      <c r="F98" s="62" t="s">
        <v>388</v>
      </c>
      <c r="G98" s="112">
        <f t="shared" ref="G98:K98" si="48">G112</f>
        <v>0</v>
      </c>
      <c r="H98" s="112">
        <f t="shared" si="48"/>
        <v>9924.6</v>
      </c>
      <c r="I98" s="112">
        <f t="shared" si="48"/>
        <v>0</v>
      </c>
      <c r="J98" s="112">
        <f t="shared" si="48"/>
        <v>0</v>
      </c>
      <c r="K98" s="112">
        <f t="shared" si="48"/>
        <v>0</v>
      </c>
      <c r="L98" s="111">
        <f t="shared" si="45"/>
        <v>0</v>
      </c>
      <c r="M98" s="351"/>
      <c r="N98" s="354"/>
    </row>
    <row r="99" spans="1:15" ht="14.25" customHeight="1">
      <c r="A99" s="289"/>
      <c r="B99" s="294"/>
      <c r="C99" s="295"/>
      <c r="D99" s="295"/>
      <c r="E99" s="296"/>
      <c r="F99" s="62" t="s">
        <v>6</v>
      </c>
      <c r="G99" s="112">
        <f t="shared" ref="G99:K99" si="49">SUM(G106,G118,G109,G113,G122,G125,G128,G131,G134,G140)</f>
        <v>49857.200000000004</v>
      </c>
      <c r="H99" s="112">
        <f t="shared" si="49"/>
        <v>9309.6999999999989</v>
      </c>
      <c r="I99" s="112">
        <f t="shared" si="49"/>
        <v>0</v>
      </c>
      <c r="J99" s="112">
        <f t="shared" si="49"/>
        <v>0</v>
      </c>
      <c r="K99" s="112">
        <f t="shared" si="49"/>
        <v>0</v>
      </c>
      <c r="L99" s="111">
        <f t="shared" si="45"/>
        <v>0</v>
      </c>
      <c r="M99" s="351"/>
      <c r="N99" s="354"/>
    </row>
    <row r="100" spans="1:15" ht="14.25" customHeight="1" outlineLevel="1">
      <c r="A100" s="290"/>
      <c r="B100" s="297"/>
      <c r="C100" s="298"/>
      <c r="D100" s="298"/>
      <c r="E100" s="299"/>
      <c r="F100" s="62" t="s">
        <v>7</v>
      </c>
      <c r="G100" s="112">
        <f t="shared" ref="G100:K100" si="50">G116+G137+G143</f>
        <v>101648.4</v>
      </c>
      <c r="H100" s="112">
        <f t="shared" si="50"/>
        <v>174992.2</v>
      </c>
      <c r="I100" s="112">
        <f t="shared" si="50"/>
        <v>0</v>
      </c>
      <c r="J100" s="112">
        <f t="shared" si="50"/>
        <v>0</v>
      </c>
      <c r="K100" s="112">
        <f t="shared" si="50"/>
        <v>0</v>
      </c>
      <c r="L100" s="111">
        <f t="shared" si="45"/>
        <v>0</v>
      </c>
      <c r="M100" s="352"/>
      <c r="N100" s="355"/>
    </row>
    <row r="101" spans="1:15" s="27" customFormat="1" outlineLevel="1">
      <c r="A101" s="100"/>
      <c r="B101" s="42" t="s">
        <v>387</v>
      </c>
      <c r="C101" s="99"/>
      <c r="D101" s="99"/>
      <c r="E101" s="98"/>
      <c r="F101" s="99"/>
      <c r="G101" s="98"/>
      <c r="H101" s="98"/>
      <c r="I101" s="98"/>
      <c r="J101" s="98"/>
      <c r="K101" s="98"/>
      <c r="L101" s="109"/>
      <c r="M101" s="108"/>
      <c r="N101" s="107"/>
      <c r="O101" s="68"/>
    </row>
    <row r="102" spans="1:15" s="27" customFormat="1" ht="36" customHeight="1" outlineLevel="1">
      <c r="A102" s="348">
        <v>23</v>
      </c>
      <c r="B102" s="349" t="s">
        <v>386</v>
      </c>
      <c r="C102" s="253" t="s">
        <v>270</v>
      </c>
      <c r="D102" s="253" t="s">
        <v>385</v>
      </c>
      <c r="E102" s="254">
        <v>6281300</v>
      </c>
      <c r="F102" s="92" t="s">
        <v>3</v>
      </c>
      <c r="G102" s="91">
        <f t="shared" ref="G102:K102" si="51">G103</f>
        <v>324217.7</v>
      </c>
      <c r="H102" s="91">
        <f t="shared" si="51"/>
        <v>0</v>
      </c>
      <c r="I102" s="91">
        <f t="shared" si="51"/>
        <v>0</v>
      </c>
      <c r="J102" s="78">
        <f t="shared" si="51"/>
        <v>0</v>
      </c>
      <c r="K102" s="78">
        <f t="shared" si="51"/>
        <v>0</v>
      </c>
      <c r="L102" s="94" t="s">
        <v>261</v>
      </c>
      <c r="M102" s="347">
        <v>0</v>
      </c>
      <c r="N102" s="233" t="s">
        <v>384</v>
      </c>
    </row>
    <row r="103" spans="1:15" s="27" customFormat="1" ht="27.75" customHeight="1" outlineLevel="1">
      <c r="A103" s="348"/>
      <c r="B103" s="349"/>
      <c r="C103" s="253"/>
      <c r="D103" s="253"/>
      <c r="E103" s="256"/>
      <c r="F103" s="89" t="s">
        <v>192</v>
      </c>
      <c r="G103" s="22">
        <v>324217.7</v>
      </c>
      <c r="H103" s="22">
        <v>0</v>
      </c>
      <c r="I103" s="22">
        <v>0</v>
      </c>
      <c r="J103" s="70">
        <v>0</v>
      </c>
      <c r="K103" s="70">
        <v>0</v>
      </c>
      <c r="L103" s="93" t="s">
        <v>261</v>
      </c>
      <c r="M103" s="347"/>
      <c r="N103" s="235"/>
    </row>
    <row r="104" spans="1:15" s="27" customFormat="1" ht="27.75" customHeight="1" outlineLevel="1">
      <c r="A104" s="348">
        <v>24</v>
      </c>
      <c r="B104" s="349" t="s">
        <v>383</v>
      </c>
      <c r="C104" s="253" t="s">
        <v>382</v>
      </c>
      <c r="D104" s="253" t="s">
        <v>381</v>
      </c>
      <c r="E104" s="254">
        <v>74050.399999999994</v>
      </c>
      <c r="F104" s="92" t="s">
        <v>3</v>
      </c>
      <c r="G104" s="91">
        <f t="shared" ref="G104:K104" si="52">G105+G106</f>
        <v>74050.399999999994</v>
      </c>
      <c r="H104" s="91">
        <f t="shared" si="52"/>
        <v>0</v>
      </c>
      <c r="I104" s="91">
        <f t="shared" si="52"/>
        <v>0</v>
      </c>
      <c r="J104" s="78">
        <f t="shared" si="52"/>
        <v>0</v>
      </c>
      <c r="K104" s="78">
        <f t="shared" si="52"/>
        <v>0</v>
      </c>
      <c r="L104" s="93" t="s">
        <v>261</v>
      </c>
      <c r="M104" s="347">
        <v>0.98</v>
      </c>
      <c r="N104" s="251" t="s">
        <v>380</v>
      </c>
    </row>
    <row r="105" spans="1:15" s="27" customFormat="1" ht="27.75" customHeight="1" outlineLevel="1">
      <c r="A105" s="348"/>
      <c r="B105" s="349"/>
      <c r="C105" s="253"/>
      <c r="D105" s="253"/>
      <c r="E105" s="255"/>
      <c r="F105" s="89" t="s">
        <v>192</v>
      </c>
      <c r="G105" s="88">
        <v>46451.6</v>
      </c>
      <c r="H105" s="88">
        <v>0</v>
      </c>
      <c r="I105" s="88">
        <v>0</v>
      </c>
      <c r="J105" s="75">
        <v>0</v>
      </c>
      <c r="K105" s="75">
        <v>0</v>
      </c>
      <c r="L105" s="93" t="s">
        <v>261</v>
      </c>
      <c r="M105" s="347"/>
      <c r="N105" s="251"/>
    </row>
    <row r="106" spans="1:15" s="105" customFormat="1" ht="22.5" customHeight="1" outlineLevel="1">
      <c r="A106" s="348"/>
      <c r="B106" s="349"/>
      <c r="C106" s="253"/>
      <c r="D106" s="253"/>
      <c r="E106" s="256"/>
      <c r="F106" s="89" t="s">
        <v>6</v>
      </c>
      <c r="G106" s="22">
        <v>27598.799999999999</v>
      </c>
      <c r="H106" s="22">
        <v>0</v>
      </c>
      <c r="I106" s="22">
        <v>0</v>
      </c>
      <c r="J106" s="70">
        <v>0</v>
      </c>
      <c r="K106" s="70">
        <v>0</v>
      </c>
      <c r="L106" s="93" t="s">
        <v>261</v>
      </c>
      <c r="M106" s="347"/>
      <c r="N106" s="251"/>
    </row>
    <row r="107" spans="1:15" s="105" customFormat="1" ht="22.5" customHeight="1" outlineLevel="1">
      <c r="A107" s="236">
        <v>25</v>
      </c>
      <c r="B107" s="258" t="s">
        <v>379</v>
      </c>
      <c r="C107" s="245" t="s">
        <v>378</v>
      </c>
      <c r="D107" s="245" t="s">
        <v>377</v>
      </c>
      <c r="E107" s="254">
        <v>161111.20000000001</v>
      </c>
      <c r="F107" s="92" t="s">
        <v>3</v>
      </c>
      <c r="G107" s="21">
        <f t="shared" ref="G107:K107" si="53">SUM(G108:G109)</f>
        <v>145001</v>
      </c>
      <c r="H107" s="21">
        <f t="shared" si="53"/>
        <v>16115.2</v>
      </c>
      <c r="I107" s="21">
        <f t="shared" si="53"/>
        <v>0</v>
      </c>
      <c r="J107" s="102">
        <f t="shared" si="53"/>
        <v>0</v>
      </c>
      <c r="K107" s="102">
        <f t="shared" si="53"/>
        <v>0</v>
      </c>
      <c r="L107" s="94">
        <f t="shared" ref="L107:L115" si="54">J107/H107</f>
        <v>0</v>
      </c>
      <c r="M107" s="343">
        <v>0</v>
      </c>
      <c r="N107" s="233" t="s">
        <v>376</v>
      </c>
    </row>
    <row r="108" spans="1:15" s="105" customFormat="1" ht="22.5" customHeight="1" outlineLevel="1">
      <c r="A108" s="237"/>
      <c r="B108" s="346"/>
      <c r="C108" s="246"/>
      <c r="D108" s="246"/>
      <c r="E108" s="255"/>
      <c r="F108" s="89" t="s">
        <v>192</v>
      </c>
      <c r="G108" s="22">
        <v>138550.9</v>
      </c>
      <c r="H108" s="22">
        <v>15949.1</v>
      </c>
      <c r="I108" s="22">
        <v>0</v>
      </c>
      <c r="J108" s="70">
        <v>0</v>
      </c>
      <c r="K108" s="70">
        <v>0</v>
      </c>
      <c r="L108" s="93">
        <f t="shared" si="54"/>
        <v>0</v>
      </c>
      <c r="M108" s="345"/>
      <c r="N108" s="234"/>
    </row>
    <row r="109" spans="1:15" s="27" customFormat="1" ht="16.5" customHeight="1" outlineLevel="1">
      <c r="A109" s="238"/>
      <c r="B109" s="259"/>
      <c r="C109" s="247"/>
      <c r="D109" s="247"/>
      <c r="E109" s="256"/>
      <c r="F109" s="89" t="s">
        <v>6</v>
      </c>
      <c r="G109" s="22">
        <v>6450.1</v>
      </c>
      <c r="H109" s="22">
        <v>166.1</v>
      </c>
      <c r="I109" s="22">
        <v>0</v>
      </c>
      <c r="J109" s="70">
        <v>0</v>
      </c>
      <c r="K109" s="70">
        <v>0</v>
      </c>
      <c r="L109" s="93">
        <f t="shared" si="54"/>
        <v>0</v>
      </c>
      <c r="M109" s="344"/>
      <c r="N109" s="235"/>
    </row>
    <row r="110" spans="1:15" s="27" customFormat="1" ht="16.5" customHeight="1" outlineLevel="1">
      <c r="A110" s="236">
        <v>26</v>
      </c>
      <c r="B110" s="258" t="s">
        <v>375</v>
      </c>
      <c r="C110" s="245" t="s">
        <v>367</v>
      </c>
      <c r="D110" s="245" t="s">
        <v>374</v>
      </c>
      <c r="E110" s="254">
        <v>89500</v>
      </c>
      <c r="F110" s="92" t="s">
        <v>3</v>
      </c>
      <c r="G110" s="91">
        <f t="shared" ref="G110:K110" si="55">G111+G113+G112</f>
        <v>2500</v>
      </c>
      <c r="H110" s="91">
        <f t="shared" si="55"/>
        <v>29500</v>
      </c>
      <c r="I110" s="91">
        <f t="shared" si="55"/>
        <v>0</v>
      </c>
      <c r="J110" s="78">
        <f t="shared" si="55"/>
        <v>0</v>
      </c>
      <c r="K110" s="78">
        <f t="shared" si="55"/>
        <v>0</v>
      </c>
      <c r="L110" s="106">
        <f t="shared" si="54"/>
        <v>0</v>
      </c>
      <c r="M110" s="343">
        <v>0</v>
      </c>
      <c r="N110" s="233" t="s">
        <v>373</v>
      </c>
    </row>
    <row r="111" spans="1:15" s="27" customFormat="1" ht="16.5" customHeight="1" outlineLevel="1">
      <c r="A111" s="237"/>
      <c r="B111" s="346"/>
      <c r="C111" s="246"/>
      <c r="D111" s="246"/>
      <c r="E111" s="255"/>
      <c r="F111" s="89" t="s">
        <v>4</v>
      </c>
      <c r="G111" s="22">
        <v>2125</v>
      </c>
      <c r="H111" s="22">
        <v>18596.599999999999</v>
      </c>
      <c r="I111" s="22">
        <v>0</v>
      </c>
      <c r="J111" s="70">
        <v>0</v>
      </c>
      <c r="K111" s="70">
        <v>0</v>
      </c>
      <c r="L111" s="93">
        <f t="shared" si="54"/>
        <v>0</v>
      </c>
      <c r="M111" s="345"/>
      <c r="N111" s="234"/>
    </row>
    <row r="112" spans="1:15" s="27" customFormat="1" ht="16.5" customHeight="1" outlineLevel="1">
      <c r="A112" s="237"/>
      <c r="B112" s="346"/>
      <c r="C112" s="246"/>
      <c r="D112" s="246"/>
      <c r="E112" s="255"/>
      <c r="F112" s="89" t="s">
        <v>5</v>
      </c>
      <c r="G112" s="22">
        <v>0</v>
      </c>
      <c r="H112" s="22">
        <v>9924.6</v>
      </c>
      <c r="I112" s="22">
        <v>0</v>
      </c>
      <c r="J112" s="70">
        <v>0</v>
      </c>
      <c r="K112" s="70">
        <v>0</v>
      </c>
      <c r="L112" s="93">
        <f t="shared" si="54"/>
        <v>0</v>
      </c>
      <c r="M112" s="345"/>
      <c r="N112" s="234"/>
    </row>
    <row r="113" spans="1:15" s="105" customFormat="1" ht="22.5" customHeight="1" outlineLevel="1">
      <c r="A113" s="238"/>
      <c r="B113" s="259"/>
      <c r="C113" s="247"/>
      <c r="D113" s="247"/>
      <c r="E113" s="256"/>
      <c r="F113" s="89" t="s">
        <v>6</v>
      </c>
      <c r="G113" s="22">
        <v>375</v>
      </c>
      <c r="H113" s="22">
        <v>978.8</v>
      </c>
      <c r="I113" s="22">
        <v>0</v>
      </c>
      <c r="J113" s="70">
        <v>0</v>
      </c>
      <c r="K113" s="70">
        <v>0</v>
      </c>
      <c r="L113" s="93">
        <f t="shared" si="54"/>
        <v>0</v>
      </c>
      <c r="M113" s="344"/>
      <c r="N113" s="235"/>
    </row>
    <row r="114" spans="1:15" s="105" customFormat="1" ht="22.5" customHeight="1" outlineLevel="1">
      <c r="A114" s="236">
        <v>27</v>
      </c>
      <c r="B114" s="258" t="s">
        <v>372</v>
      </c>
      <c r="C114" s="245" t="s">
        <v>371</v>
      </c>
      <c r="D114" s="245" t="s">
        <v>370</v>
      </c>
      <c r="E114" s="254">
        <v>72653.399999999994</v>
      </c>
      <c r="F114" s="92" t="s">
        <v>3</v>
      </c>
      <c r="G114" s="21">
        <f t="shared" ref="G114:K114" si="56">SUM(G115:G116)</f>
        <v>6648.4</v>
      </c>
      <c r="H114" s="21">
        <f t="shared" si="56"/>
        <v>20000</v>
      </c>
      <c r="I114" s="21">
        <f t="shared" si="56"/>
        <v>0</v>
      </c>
      <c r="J114" s="102">
        <f t="shared" si="56"/>
        <v>0</v>
      </c>
      <c r="K114" s="102">
        <f t="shared" si="56"/>
        <v>0</v>
      </c>
      <c r="L114" s="94">
        <f t="shared" si="54"/>
        <v>0</v>
      </c>
      <c r="M114" s="343">
        <v>0</v>
      </c>
      <c r="N114" s="233" t="s">
        <v>369</v>
      </c>
    </row>
    <row r="115" spans="1:15" s="105" customFormat="1" ht="22.5" customHeight="1" outlineLevel="1">
      <c r="A115" s="237"/>
      <c r="B115" s="346"/>
      <c r="C115" s="246"/>
      <c r="D115" s="246"/>
      <c r="E115" s="255"/>
      <c r="F115" s="89" t="s">
        <v>192</v>
      </c>
      <c r="G115" s="22">
        <v>0</v>
      </c>
      <c r="H115" s="22">
        <v>20000</v>
      </c>
      <c r="I115" s="22">
        <v>0</v>
      </c>
      <c r="J115" s="70">
        <v>0</v>
      </c>
      <c r="K115" s="70">
        <v>0</v>
      </c>
      <c r="L115" s="93">
        <f t="shared" si="54"/>
        <v>0</v>
      </c>
      <c r="M115" s="345"/>
      <c r="N115" s="234"/>
    </row>
    <row r="116" spans="1:15" s="77" customFormat="1" ht="25.5" customHeight="1" outlineLevel="1">
      <c r="A116" s="238"/>
      <c r="B116" s="259"/>
      <c r="C116" s="247"/>
      <c r="D116" s="247"/>
      <c r="E116" s="256"/>
      <c r="F116" s="89" t="s">
        <v>7</v>
      </c>
      <c r="G116" s="22">
        <v>6648.4</v>
      </c>
      <c r="H116" s="22">
        <v>0</v>
      </c>
      <c r="I116" s="22">
        <v>0</v>
      </c>
      <c r="J116" s="70">
        <v>0</v>
      </c>
      <c r="K116" s="70">
        <v>0</v>
      </c>
      <c r="L116" s="93" t="s">
        <v>261</v>
      </c>
      <c r="M116" s="344"/>
      <c r="N116" s="235"/>
      <c r="O116" s="104"/>
    </row>
    <row r="117" spans="1:15" s="77" customFormat="1" ht="25.5" customHeight="1" outlineLevel="1">
      <c r="A117" s="236">
        <v>28</v>
      </c>
      <c r="B117" s="258" t="s">
        <v>368</v>
      </c>
      <c r="C117" s="245" t="s">
        <v>367</v>
      </c>
      <c r="D117" s="245" t="s">
        <v>366</v>
      </c>
      <c r="E117" s="254">
        <v>102052</v>
      </c>
      <c r="F117" s="92" t="s">
        <v>3</v>
      </c>
      <c r="G117" s="21">
        <f t="shared" ref="G117:K117" si="57">SUM(G118:G118)</f>
        <v>0</v>
      </c>
      <c r="H117" s="21">
        <f t="shared" si="57"/>
        <v>4500</v>
      </c>
      <c r="I117" s="21">
        <f t="shared" si="57"/>
        <v>0</v>
      </c>
      <c r="J117" s="102">
        <f t="shared" si="57"/>
        <v>0</v>
      </c>
      <c r="K117" s="102">
        <f t="shared" si="57"/>
        <v>0</v>
      </c>
      <c r="L117" s="94" t="s">
        <v>261</v>
      </c>
      <c r="M117" s="343">
        <v>0</v>
      </c>
      <c r="N117" s="233" t="s">
        <v>365</v>
      </c>
    </row>
    <row r="118" spans="1:15" outlineLevel="1">
      <c r="A118" s="238"/>
      <c r="B118" s="259"/>
      <c r="C118" s="247"/>
      <c r="D118" s="247"/>
      <c r="E118" s="256"/>
      <c r="F118" s="89" t="s">
        <v>6</v>
      </c>
      <c r="G118" s="22">
        <v>0</v>
      </c>
      <c r="H118" s="22">
        <v>4500</v>
      </c>
      <c r="I118" s="22">
        <v>0</v>
      </c>
      <c r="J118" s="70">
        <v>0</v>
      </c>
      <c r="K118" s="70">
        <v>0</v>
      </c>
      <c r="L118" s="93" t="s">
        <v>261</v>
      </c>
      <c r="M118" s="344"/>
      <c r="N118" s="235"/>
    </row>
    <row r="119" spans="1:15" s="77" customFormat="1" outlineLevel="1">
      <c r="A119" s="100"/>
      <c r="B119" s="42" t="s">
        <v>364</v>
      </c>
      <c r="C119" s="99"/>
      <c r="D119" s="99"/>
      <c r="E119" s="98"/>
      <c r="F119" s="99"/>
      <c r="G119" s="98"/>
      <c r="H119" s="98"/>
      <c r="I119" s="98"/>
      <c r="J119" s="98"/>
      <c r="K119" s="98"/>
      <c r="L119" s="97"/>
      <c r="M119" s="96"/>
      <c r="N119" s="95"/>
    </row>
    <row r="120" spans="1:15" s="77" customFormat="1" ht="24.75" customHeight="1" outlineLevel="1">
      <c r="A120" s="236">
        <v>29</v>
      </c>
      <c r="B120" s="252" t="s">
        <v>363</v>
      </c>
      <c r="C120" s="253" t="s">
        <v>362</v>
      </c>
      <c r="D120" s="253" t="s">
        <v>361</v>
      </c>
      <c r="E120" s="254">
        <v>210510.6</v>
      </c>
      <c r="F120" s="92" t="s">
        <v>3</v>
      </c>
      <c r="G120" s="91">
        <f t="shared" ref="G120:K120" si="58">G122+G121</f>
        <v>1818.8</v>
      </c>
      <c r="H120" s="91">
        <f t="shared" si="58"/>
        <v>10526.3</v>
      </c>
      <c r="I120" s="91">
        <f t="shared" si="58"/>
        <v>0</v>
      </c>
      <c r="J120" s="91">
        <f t="shared" si="58"/>
        <v>0</v>
      </c>
      <c r="K120" s="91">
        <f t="shared" si="58"/>
        <v>0</v>
      </c>
      <c r="L120" s="94">
        <f t="shared" ref="L120:L134" si="59">J120/H120</f>
        <v>0</v>
      </c>
      <c r="M120" s="257">
        <v>0</v>
      </c>
      <c r="N120" s="251" t="s">
        <v>360</v>
      </c>
    </row>
    <row r="121" spans="1:15" s="77" customFormat="1" ht="24.75" customHeight="1" outlineLevel="1">
      <c r="A121" s="237"/>
      <c r="B121" s="252"/>
      <c r="C121" s="253"/>
      <c r="D121" s="253"/>
      <c r="E121" s="255"/>
      <c r="F121" s="89" t="s">
        <v>4</v>
      </c>
      <c r="G121" s="88">
        <v>0</v>
      </c>
      <c r="H121" s="88">
        <v>10000</v>
      </c>
      <c r="I121" s="88">
        <v>0</v>
      </c>
      <c r="J121" s="88">
        <v>0</v>
      </c>
      <c r="K121" s="88">
        <v>0</v>
      </c>
      <c r="L121" s="93">
        <f t="shared" si="59"/>
        <v>0</v>
      </c>
      <c r="M121" s="257"/>
      <c r="N121" s="251"/>
    </row>
    <row r="122" spans="1:15" s="76" customFormat="1" ht="24.75" customHeight="1" outlineLevel="1">
      <c r="A122" s="238"/>
      <c r="B122" s="252"/>
      <c r="C122" s="253"/>
      <c r="D122" s="253"/>
      <c r="E122" s="256"/>
      <c r="F122" s="89" t="s">
        <v>359</v>
      </c>
      <c r="G122" s="75">
        <v>1818.8</v>
      </c>
      <c r="H122" s="88">
        <v>526.29999999999995</v>
      </c>
      <c r="I122" s="88">
        <v>0</v>
      </c>
      <c r="J122" s="88">
        <v>0</v>
      </c>
      <c r="K122" s="88">
        <v>0</v>
      </c>
      <c r="L122" s="93">
        <f t="shared" si="59"/>
        <v>0</v>
      </c>
      <c r="M122" s="257"/>
      <c r="N122" s="251"/>
    </row>
    <row r="123" spans="1:15" s="76" customFormat="1" ht="35.25" customHeight="1" outlineLevel="1">
      <c r="A123" s="236">
        <v>30</v>
      </c>
      <c r="B123" s="252" t="s">
        <v>358</v>
      </c>
      <c r="C123" s="253" t="s">
        <v>357</v>
      </c>
      <c r="D123" s="253" t="s">
        <v>356</v>
      </c>
      <c r="E123" s="254">
        <v>198470.2</v>
      </c>
      <c r="F123" s="92" t="s">
        <v>3</v>
      </c>
      <c r="G123" s="91">
        <f t="shared" ref="G123:K123" si="60">SUM(G125,G124)</f>
        <v>7411.4</v>
      </c>
      <c r="H123" s="91">
        <f t="shared" si="60"/>
        <v>11559.6</v>
      </c>
      <c r="I123" s="91">
        <f t="shared" si="60"/>
        <v>0</v>
      </c>
      <c r="J123" s="91">
        <f t="shared" si="60"/>
        <v>0</v>
      </c>
      <c r="K123" s="91">
        <f t="shared" si="60"/>
        <v>0</v>
      </c>
      <c r="L123" s="90">
        <f t="shared" si="59"/>
        <v>0</v>
      </c>
      <c r="M123" s="257">
        <v>0</v>
      </c>
      <c r="N123" s="233" t="s">
        <v>355</v>
      </c>
    </row>
    <row r="124" spans="1:15" s="76" customFormat="1" ht="35.25" customHeight="1" outlineLevel="1">
      <c r="A124" s="237"/>
      <c r="B124" s="252"/>
      <c r="C124" s="253"/>
      <c r="D124" s="253"/>
      <c r="E124" s="255"/>
      <c r="F124" s="89" t="s">
        <v>4</v>
      </c>
      <c r="G124" s="88">
        <v>0</v>
      </c>
      <c r="H124" s="88">
        <v>10000</v>
      </c>
      <c r="I124" s="88">
        <v>0</v>
      </c>
      <c r="J124" s="88">
        <v>0</v>
      </c>
      <c r="K124" s="88">
        <v>0</v>
      </c>
      <c r="L124" s="87">
        <f t="shared" si="59"/>
        <v>0</v>
      </c>
      <c r="M124" s="257"/>
      <c r="N124" s="234"/>
    </row>
    <row r="125" spans="1:15" s="77" customFormat="1" ht="34.5" customHeight="1" outlineLevel="1">
      <c r="A125" s="238"/>
      <c r="B125" s="252"/>
      <c r="C125" s="253"/>
      <c r="D125" s="253"/>
      <c r="E125" s="256"/>
      <c r="F125" s="89" t="s">
        <v>6</v>
      </c>
      <c r="G125" s="88">
        <v>7411.4</v>
      </c>
      <c r="H125" s="88">
        <v>1559.6</v>
      </c>
      <c r="I125" s="88">
        <v>0</v>
      </c>
      <c r="J125" s="88">
        <v>0</v>
      </c>
      <c r="K125" s="88">
        <v>0</v>
      </c>
      <c r="L125" s="87">
        <f t="shared" si="59"/>
        <v>0</v>
      </c>
      <c r="M125" s="257"/>
      <c r="N125" s="235"/>
    </row>
    <row r="126" spans="1:15" s="77" customFormat="1" ht="34.5" customHeight="1" outlineLevel="1">
      <c r="A126" s="236">
        <v>31</v>
      </c>
      <c r="B126" s="252" t="s">
        <v>354</v>
      </c>
      <c r="C126" s="253" t="s">
        <v>353</v>
      </c>
      <c r="D126" s="253" t="s">
        <v>352</v>
      </c>
      <c r="E126" s="254">
        <v>175306.3</v>
      </c>
      <c r="F126" s="92" t="s">
        <v>3</v>
      </c>
      <c r="G126" s="91">
        <f t="shared" ref="G126:K126" si="61">G128+G127</f>
        <v>2120.3000000000002</v>
      </c>
      <c r="H126" s="91">
        <f t="shared" si="61"/>
        <v>10526.3</v>
      </c>
      <c r="I126" s="91">
        <f t="shared" si="61"/>
        <v>0</v>
      </c>
      <c r="J126" s="91">
        <f t="shared" si="61"/>
        <v>0</v>
      </c>
      <c r="K126" s="91">
        <f t="shared" si="61"/>
        <v>0</v>
      </c>
      <c r="L126" s="90">
        <f t="shared" si="59"/>
        <v>0</v>
      </c>
      <c r="M126" s="257">
        <v>0</v>
      </c>
      <c r="N126" s="251" t="s">
        <v>351</v>
      </c>
    </row>
    <row r="127" spans="1:15" s="77" customFormat="1" ht="34.5" customHeight="1" outlineLevel="1">
      <c r="A127" s="237"/>
      <c r="B127" s="252"/>
      <c r="C127" s="253"/>
      <c r="D127" s="253"/>
      <c r="E127" s="255"/>
      <c r="F127" s="89" t="s">
        <v>4</v>
      </c>
      <c r="G127" s="88">
        <v>0</v>
      </c>
      <c r="H127" s="88">
        <v>10000</v>
      </c>
      <c r="I127" s="88">
        <v>0</v>
      </c>
      <c r="J127" s="88">
        <v>0</v>
      </c>
      <c r="K127" s="88">
        <v>0</v>
      </c>
      <c r="L127" s="87">
        <f t="shared" si="59"/>
        <v>0</v>
      </c>
      <c r="M127" s="257"/>
      <c r="N127" s="251"/>
    </row>
    <row r="128" spans="1:15" s="77" customFormat="1" ht="24.75" customHeight="1" outlineLevel="1">
      <c r="A128" s="238"/>
      <c r="B128" s="252"/>
      <c r="C128" s="253"/>
      <c r="D128" s="253"/>
      <c r="E128" s="256"/>
      <c r="F128" s="89" t="s">
        <v>6</v>
      </c>
      <c r="G128" s="88">
        <v>2120.3000000000002</v>
      </c>
      <c r="H128" s="88">
        <v>526.29999999999995</v>
      </c>
      <c r="I128" s="88">
        <v>0</v>
      </c>
      <c r="J128" s="88">
        <v>0</v>
      </c>
      <c r="K128" s="88">
        <v>0</v>
      </c>
      <c r="L128" s="87">
        <f t="shared" si="59"/>
        <v>0</v>
      </c>
      <c r="M128" s="257"/>
      <c r="N128" s="251"/>
    </row>
    <row r="129" spans="1:14" s="77" customFormat="1" ht="24.75" customHeight="1" outlineLevel="1">
      <c r="A129" s="236">
        <v>32</v>
      </c>
      <c r="B129" s="252" t="s">
        <v>350</v>
      </c>
      <c r="C129" s="253" t="s">
        <v>349</v>
      </c>
      <c r="D129" s="253" t="s">
        <v>348</v>
      </c>
      <c r="E129" s="254">
        <v>51547.4</v>
      </c>
      <c r="F129" s="92" t="s">
        <v>3</v>
      </c>
      <c r="G129" s="91">
        <f t="shared" ref="G129:K129" si="62">G131+G130</f>
        <v>657.5</v>
      </c>
      <c r="H129" s="91">
        <f t="shared" si="62"/>
        <v>10526.3</v>
      </c>
      <c r="I129" s="91">
        <f t="shared" si="62"/>
        <v>0</v>
      </c>
      <c r="J129" s="91">
        <f t="shared" si="62"/>
        <v>0</v>
      </c>
      <c r="K129" s="91">
        <f t="shared" si="62"/>
        <v>0</v>
      </c>
      <c r="L129" s="90">
        <f t="shared" si="59"/>
        <v>0</v>
      </c>
      <c r="M129" s="257">
        <v>0</v>
      </c>
      <c r="N129" s="251" t="s">
        <v>347</v>
      </c>
    </row>
    <row r="130" spans="1:14" s="77" customFormat="1" ht="24.75" customHeight="1" outlineLevel="1">
      <c r="A130" s="237"/>
      <c r="B130" s="252"/>
      <c r="C130" s="253"/>
      <c r="D130" s="253"/>
      <c r="E130" s="255"/>
      <c r="F130" s="89" t="s">
        <v>4</v>
      </c>
      <c r="G130" s="88">
        <v>0</v>
      </c>
      <c r="H130" s="88">
        <v>10000</v>
      </c>
      <c r="I130" s="88">
        <v>0</v>
      </c>
      <c r="J130" s="88">
        <v>0</v>
      </c>
      <c r="K130" s="88">
        <v>0</v>
      </c>
      <c r="L130" s="87">
        <f t="shared" si="59"/>
        <v>0</v>
      </c>
      <c r="M130" s="257"/>
      <c r="N130" s="251"/>
    </row>
    <row r="131" spans="1:14" s="77" customFormat="1" ht="34.5" customHeight="1" outlineLevel="1">
      <c r="A131" s="238"/>
      <c r="B131" s="252"/>
      <c r="C131" s="253"/>
      <c r="D131" s="253"/>
      <c r="E131" s="256"/>
      <c r="F131" s="89" t="s">
        <v>6</v>
      </c>
      <c r="G131" s="88">
        <v>657.5</v>
      </c>
      <c r="H131" s="88">
        <v>526.29999999999995</v>
      </c>
      <c r="I131" s="88">
        <v>0</v>
      </c>
      <c r="J131" s="88">
        <v>0</v>
      </c>
      <c r="K131" s="88">
        <v>0</v>
      </c>
      <c r="L131" s="87">
        <f t="shared" si="59"/>
        <v>0</v>
      </c>
      <c r="M131" s="257"/>
      <c r="N131" s="251"/>
    </row>
    <row r="132" spans="1:14" s="77" customFormat="1" ht="34.5" customHeight="1" outlineLevel="1">
      <c r="A132" s="236">
        <v>33</v>
      </c>
      <c r="B132" s="239" t="s">
        <v>346</v>
      </c>
      <c r="C132" s="245" t="s">
        <v>345</v>
      </c>
      <c r="D132" s="245" t="s">
        <v>344</v>
      </c>
      <c r="E132" s="254">
        <v>260973.16</v>
      </c>
      <c r="F132" s="92" t="s">
        <v>3</v>
      </c>
      <c r="G132" s="91">
        <f t="shared" ref="G132:K132" si="63">G134+G133</f>
        <v>1464.1</v>
      </c>
      <c r="H132" s="91">
        <f t="shared" si="63"/>
        <v>10526.3</v>
      </c>
      <c r="I132" s="91">
        <f t="shared" si="63"/>
        <v>0</v>
      </c>
      <c r="J132" s="91">
        <f t="shared" si="63"/>
        <v>0</v>
      </c>
      <c r="K132" s="91">
        <f t="shared" si="63"/>
        <v>0</v>
      </c>
      <c r="L132" s="90">
        <f t="shared" si="59"/>
        <v>0</v>
      </c>
      <c r="M132" s="340">
        <v>0</v>
      </c>
      <c r="N132" s="233" t="s">
        <v>343</v>
      </c>
    </row>
    <row r="133" spans="1:14" s="77" customFormat="1" ht="25.5" customHeight="1" outlineLevel="1">
      <c r="A133" s="237"/>
      <c r="B133" s="240"/>
      <c r="C133" s="246"/>
      <c r="D133" s="246"/>
      <c r="E133" s="255"/>
      <c r="F133" s="89" t="s">
        <v>4</v>
      </c>
      <c r="G133" s="88">
        <v>0</v>
      </c>
      <c r="H133" s="88">
        <v>10000</v>
      </c>
      <c r="I133" s="88">
        <v>0</v>
      </c>
      <c r="J133" s="88">
        <v>0</v>
      </c>
      <c r="K133" s="88">
        <v>0</v>
      </c>
      <c r="L133" s="87">
        <f t="shared" si="59"/>
        <v>0</v>
      </c>
      <c r="M133" s="341"/>
      <c r="N133" s="234"/>
    </row>
    <row r="134" spans="1:14" s="86" customFormat="1" ht="14.25" customHeight="1" outlineLevel="1">
      <c r="A134" s="238"/>
      <c r="B134" s="241"/>
      <c r="C134" s="247"/>
      <c r="D134" s="247"/>
      <c r="E134" s="256"/>
      <c r="F134" s="89" t="s">
        <v>6</v>
      </c>
      <c r="G134" s="88">
        <v>1464.1</v>
      </c>
      <c r="H134" s="88">
        <v>526.29999999999995</v>
      </c>
      <c r="I134" s="88">
        <v>0</v>
      </c>
      <c r="J134" s="88">
        <v>0</v>
      </c>
      <c r="K134" s="88">
        <v>0</v>
      </c>
      <c r="L134" s="87">
        <f t="shared" si="59"/>
        <v>0</v>
      </c>
      <c r="M134" s="342"/>
      <c r="N134" s="235"/>
    </row>
    <row r="135" spans="1:14" s="77" customFormat="1" outlineLevel="1">
      <c r="A135" s="85"/>
      <c r="B135" s="42" t="s">
        <v>342</v>
      </c>
      <c r="C135" s="84"/>
      <c r="D135" s="84"/>
      <c r="E135" s="82"/>
      <c r="F135" s="79"/>
      <c r="G135" s="83"/>
      <c r="H135" s="82"/>
      <c r="I135" s="82"/>
      <c r="J135" s="82"/>
      <c r="K135" s="82"/>
      <c r="L135" s="81"/>
      <c r="M135" s="80"/>
      <c r="N135" s="79"/>
    </row>
    <row r="136" spans="1:14" s="77" customFormat="1" ht="37.5" customHeight="1" outlineLevel="1">
      <c r="A136" s="242">
        <v>34</v>
      </c>
      <c r="B136" s="239" t="s">
        <v>341</v>
      </c>
      <c r="C136" s="253" t="s">
        <v>340</v>
      </c>
      <c r="D136" s="273" t="s">
        <v>339</v>
      </c>
      <c r="E136" s="339">
        <v>95000</v>
      </c>
      <c r="F136" s="151" t="s">
        <v>3</v>
      </c>
      <c r="G136" s="147">
        <f t="shared" ref="G136:K136" si="64">G137</f>
        <v>95000</v>
      </c>
      <c r="H136" s="147">
        <f t="shared" si="64"/>
        <v>0</v>
      </c>
      <c r="I136" s="147">
        <f t="shared" si="64"/>
        <v>0</v>
      </c>
      <c r="J136" s="147">
        <f t="shared" si="64"/>
        <v>0</v>
      </c>
      <c r="K136" s="147">
        <f t="shared" si="64"/>
        <v>0</v>
      </c>
      <c r="L136" s="161" t="s">
        <v>261</v>
      </c>
      <c r="M136" s="269">
        <v>0.99</v>
      </c>
      <c r="N136" s="261" t="s">
        <v>338</v>
      </c>
    </row>
    <row r="137" spans="1:14" s="77" customFormat="1" ht="37.5" customHeight="1" outlineLevel="1">
      <c r="A137" s="243"/>
      <c r="B137" s="240"/>
      <c r="C137" s="253"/>
      <c r="D137" s="273"/>
      <c r="E137" s="339"/>
      <c r="F137" s="162" t="s">
        <v>7</v>
      </c>
      <c r="G137" s="88">
        <v>95000</v>
      </c>
      <c r="H137" s="88">
        <v>0</v>
      </c>
      <c r="I137" s="73">
        <v>0</v>
      </c>
      <c r="J137" s="73">
        <v>0</v>
      </c>
      <c r="K137" s="73">
        <v>0</v>
      </c>
      <c r="L137" s="163" t="s">
        <v>261</v>
      </c>
      <c r="M137" s="271"/>
      <c r="N137" s="262"/>
    </row>
    <row r="138" spans="1:14" s="77" customFormat="1" ht="33" customHeight="1" outlineLevel="1">
      <c r="A138" s="242">
        <v>35</v>
      </c>
      <c r="B138" s="252" t="s">
        <v>337</v>
      </c>
      <c r="C138" s="253" t="s">
        <v>336</v>
      </c>
      <c r="D138" s="273" t="s">
        <v>335</v>
      </c>
      <c r="E138" s="254">
        <v>70789.289999999994</v>
      </c>
      <c r="F138" s="151" t="s">
        <v>3</v>
      </c>
      <c r="G138" s="147">
        <f t="shared" ref="G138:K138" si="65">SUM(G139:G140)</f>
        <v>63809.549999999996</v>
      </c>
      <c r="H138" s="91">
        <f t="shared" si="65"/>
        <v>0</v>
      </c>
      <c r="I138" s="91">
        <f t="shared" si="65"/>
        <v>0</v>
      </c>
      <c r="J138" s="91">
        <f t="shared" si="65"/>
        <v>0</v>
      </c>
      <c r="K138" s="147">
        <f t="shared" si="65"/>
        <v>0</v>
      </c>
      <c r="L138" s="161" t="s">
        <v>261</v>
      </c>
      <c r="M138" s="338">
        <v>0.99</v>
      </c>
      <c r="N138" s="336" t="s">
        <v>334</v>
      </c>
    </row>
    <row r="139" spans="1:14" s="77" customFormat="1" ht="33" customHeight="1" outlineLevel="1">
      <c r="A139" s="243"/>
      <c r="B139" s="252"/>
      <c r="C139" s="253"/>
      <c r="D139" s="273"/>
      <c r="E139" s="255"/>
      <c r="F139" s="162" t="s">
        <v>192</v>
      </c>
      <c r="G139" s="73">
        <v>61848.35</v>
      </c>
      <c r="H139" s="88">
        <v>0</v>
      </c>
      <c r="I139" s="88">
        <v>0</v>
      </c>
      <c r="J139" s="88">
        <v>0</v>
      </c>
      <c r="K139" s="73">
        <v>0</v>
      </c>
      <c r="L139" s="163" t="s">
        <v>261</v>
      </c>
      <c r="M139" s="338"/>
      <c r="N139" s="336"/>
    </row>
    <row r="140" spans="1:14" s="76" customFormat="1" ht="27" customHeight="1" outlineLevel="1">
      <c r="A140" s="244"/>
      <c r="B140" s="252"/>
      <c r="C140" s="253"/>
      <c r="D140" s="273"/>
      <c r="E140" s="256"/>
      <c r="F140" s="162" t="s">
        <v>6</v>
      </c>
      <c r="G140" s="73">
        <v>1961.2</v>
      </c>
      <c r="H140" s="88">
        <v>0</v>
      </c>
      <c r="I140" s="88">
        <v>0</v>
      </c>
      <c r="J140" s="88">
        <v>0</v>
      </c>
      <c r="K140" s="73">
        <v>0</v>
      </c>
      <c r="L140" s="163" t="s">
        <v>261</v>
      </c>
      <c r="M140" s="338"/>
      <c r="N140" s="336"/>
    </row>
    <row r="141" spans="1:14" s="76" customFormat="1" ht="26.25" customHeight="1" outlineLevel="1">
      <c r="A141" s="242">
        <v>36</v>
      </c>
      <c r="B141" s="239" t="s">
        <v>333</v>
      </c>
      <c r="C141" s="245" t="s">
        <v>332</v>
      </c>
      <c r="D141" s="248" t="s">
        <v>331</v>
      </c>
      <c r="E141" s="254">
        <v>177992.24</v>
      </c>
      <c r="F141" s="151" t="s">
        <v>3</v>
      </c>
      <c r="G141" s="147">
        <f t="shared" ref="G141:K141" si="66">G142+G143</f>
        <v>3000</v>
      </c>
      <c r="H141" s="147">
        <f t="shared" si="66"/>
        <v>174992.2</v>
      </c>
      <c r="I141" s="147">
        <f t="shared" si="66"/>
        <v>0</v>
      </c>
      <c r="J141" s="147">
        <f t="shared" si="66"/>
        <v>0</v>
      </c>
      <c r="K141" s="147">
        <f t="shared" si="66"/>
        <v>0</v>
      </c>
      <c r="L141" s="161">
        <f>J141/H141</f>
        <v>0</v>
      </c>
      <c r="M141" s="269">
        <v>0</v>
      </c>
      <c r="N141" s="261" t="s">
        <v>330</v>
      </c>
    </row>
    <row r="142" spans="1:14" s="76" customFormat="1" ht="26.25" customHeight="1" outlineLevel="1">
      <c r="A142" s="243"/>
      <c r="B142" s="240"/>
      <c r="C142" s="246"/>
      <c r="D142" s="249"/>
      <c r="E142" s="255"/>
      <c r="F142" s="162" t="s">
        <v>192</v>
      </c>
      <c r="G142" s="73">
        <v>3000</v>
      </c>
      <c r="H142" s="88">
        <v>0</v>
      </c>
      <c r="I142" s="88">
        <v>0</v>
      </c>
      <c r="J142" s="88">
        <v>0</v>
      </c>
      <c r="K142" s="73">
        <v>0</v>
      </c>
      <c r="L142" s="163" t="s">
        <v>261</v>
      </c>
      <c r="M142" s="270"/>
      <c r="N142" s="337"/>
    </row>
    <row r="143" spans="1:14" ht="26.25" customHeight="1">
      <c r="A143" s="244"/>
      <c r="B143" s="241"/>
      <c r="C143" s="247"/>
      <c r="D143" s="250"/>
      <c r="E143" s="256"/>
      <c r="F143" s="162" t="s">
        <v>7</v>
      </c>
      <c r="G143" s="88">
        <v>0</v>
      </c>
      <c r="H143" s="88">
        <v>174992.2</v>
      </c>
      <c r="I143" s="88">
        <v>0</v>
      </c>
      <c r="J143" s="88">
        <v>0</v>
      </c>
      <c r="K143" s="88">
        <v>0</v>
      </c>
      <c r="L143" s="163">
        <f>J143/H143</f>
        <v>0</v>
      </c>
      <c r="M143" s="271"/>
      <c r="N143" s="262"/>
    </row>
    <row r="144" spans="1:14" ht="24" customHeight="1">
      <c r="A144" s="333"/>
      <c r="B144" s="291" t="s">
        <v>329</v>
      </c>
      <c r="C144" s="292"/>
      <c r="D144" s="292"/>
      <c r="E144" s="293"/>
      <c r="F144" s="64" t="s">
        <v>3</v>
      </c>
      <c r="G144" s="63">
        <f t="shared" ref="G144:K145" si="67">G147</f>
        <v>62592.700000000004</v>
      </c>
      <c r="H144" s="63">
        <f t="shared" si="67"/>
        <v>73674.600000000006</v>
      </c>
      <c r="I144" s="63">
        <f t="shared" si="67"/>
        <v>218.6</v>
      </c>
      <c r="J144" s="63">
        <f t="shared" si="67"/>
        <v>355.5</v>
      </c>
      <c r="K144" s="63">
        <f t="shared" si="67"/>
        <v>0</v>
      </c>
      <c r="L144" s="51">
        <f>J144/H144</f>
        <v>4.8252722105040268E-3</v>
      </c>
      <c r="M144" s="334"/>
      <c r="N144" s="335"/>
    </row>
    <row r="145" spans="1:15" ht="24" customHeight="1" outlineLevel="1">
      <c r="A145" s="333"/>
      <c r="B145" s="297"/>
      <c r="C145" s="298"/>
      <c r="D145" s="298"/>
      <c r="E145" s="299"/>
      <c r="F145" s="62" t="s">
        <v>192</v>
      </c>
      <c r="G145" s="61">
        <f t="shared" si="67"/>
        <v>62592.700000000004</v>
      </c>
      <c r="H145" s="61">
        <f t="shared" si="67"/>
        <v>73674.600000000006</v>
      </c>
      <c r="I145" s="61">
        <f t="shared" si="67"/>
        <v>218.6</v>
      </c>
      <c r="J145" s="61">
        <f t="shared" si="67"/>
        <v>355.5</v>
      </c>
      <c r="K145" s="61">
        <f t="shared" si="67"/>
        <v>0</v>
      </c>
      <c r="L145" s="47">
        <f>J145/H145</f>
        <v>4.8252722105040268E-3</v>
      </c>
      <c r="M145" s="334"/>
      <c r="N145" s="335"/>
    </row>
    <row r="146" spans="1:15" s="27" customFormat="1" outlineLevel="1">
      <c r="A146" s="42"/>
      <c r="B146" s="42" t="s">
        <v>328</v>
      </c>
      <c r="C146" s="43"/>
      <c r="D146" s="43"/>
      <c r="E146" s="45"/>
      <c r="F146" s="42"/>
      <c r="G146" s="46"/>
      <c r="H146" s="45"/>
      <c r="I146" s="45"/>
      <c r="J146" s="45"/>
      <c r="K146" s="45"/>
      <c r="L146" s="44"/>
      <c r="M146" s="74"/>
      <c r="N146" s="42"/>
    </row>
    <row r="147" spans="1:15" s="27" customFormat="1" ht="37.5" customHeight="1" outlineLevel="1">
      <c r="A147" s="272">
        <v>37</v>
      </c>
      <c r="B147" s="251" t="s">
        <v>327</v>
      </c>
      <c r="C147" s="272" t="s">
        <v>326</v>
      </c>
      <c r="D147" s="272" t="s">
        <v>325</v>
      </c>
      <c r="E147" s="330">
        <v>136248.79999999999</v>
      </c>
      <c r="F147" s="60" t="s">
        <v>3</v>
      </c>
      <c r="G147" s="59">
        <f t="shared" ref="G147:K147" si="68">G148</f>
        <v>62592.700000000004</v>
      </c>
      <c r="H147" s="59">
        <f t="shared" si="68"/>
        <v>73674.600000000006</v>
      </c>
      <c r="I147" s="59">
        <f t="shared" si="68"/>
        <v>218.6</v>
      </c>
      <c r="J147" s="59">
        <f t="shared" si="68"/>
        <v>355.5</v>
      </c>
      <c r="K147" s="59">
        <f t="shared" si="68"/>
        <v>0</v>
      </c>
      <c r="L147" s="39">
        <f>J147/H147</f>
        <v>4.8252722105040268E-3</v>
      </c>
      <c r="M147" s="328">
        <v>0.34</v>
      </c>
      <c r="N147" s="336" t="s">
        <v>324</v>
      </c>
    </row>
    <row r="148" spans="1:15" ht="37.5" customHeight="1">
      <c r="A148" s="272"/>
      <c r="B148" s="251"/>
      <c r="C148" s="272"/>
      <c r="D148" s="272"/>
      <c r="E148" s="331"/>
      <c r="F148" s="58" t="s">
        <v>192</v>
      </c>
      <c r="G148" s="57">
        <v>62592.700000000004</v>
      </c>
      <c r="H148" s="57">
        <v>73674.600000000006</v>
      </c>
      <c r="I148" s="73">
        <v>218.6</v>
      </c>
      <c r="J148" s="73">
        <v>355.5</v>
      </c>
      <c r="K148" s="57">
        <v>0</v>
      </c>
      <c r="L148" s="35">
        <f>J148/H148</f>
        <v>4.8252722105040268E-3</v>
      </c>
      <c r="M148" s="328"/>
      <c r="N148" s="336"/>
    </row>
    <row r="149" spans="1:15" ht="15" customHeight="1">
      <c r="A149" s="333"/>
      <c r="B149" s="291" t="s">
        <v>323</v>
      </c>
      <c r="C149" s="292"/>
      <c r="D149" s="292"/>
      <c r="E149" s="293"/>
      <c r="F149" s="64" t="s">
        <v>3</v>
      </c>
      <c r="G149" s="72">
        <f>G154+G156+G158+G160</f>
        <v>1649675.05</v>
      </c>
      <c r="H149" s="63">
        <f>H154+H156+H158+H160</f>
        <v>40043.919000000002</v>
      </c>
      <c r="I149" s="63">
        <f>I154+I156+I158+I160</f>
        <v>0</v>
      </c>
      <c r="J149" s="63">
        <f>J154+J156+J158+J160</f>
        <v>0</v>
      </c>
      <c r="K149" s="63">
        <f>K152</f>
        <v>0</v>
      </c>
      <c r="L149" s="51">
        <f>J149/H149</f>
        <v>0</v>
      </c>
      <c r="M149" s="334"/>
      <c r="N149" s="335"/>
    </row>
    <row r="150" spans="1:15" outlineLevel="1">
      <c r="A150" s="333"/>
      <c r="B150" s="297"/>
      <c r="C150" s="298"/>
      <c r="D150" s="298"/>
      <c r="E150" s="299"/>
      <c r="F150" s="62" t="s">
        <v>7</v>
      </c>
      <c r="G150" s="71">
        <f t="shared" ref="G150:K150" si="69">SUM(G157,G159,G161,G155)</f>
        <v>1649675.05</v>
      </c>
      <c r="H150" s="61">
        <f t="shared" si="69"/>
        <v>40043.919000000002</v>
      </c>
      <c r="I150" s="61">
        <f t="shared" si="69"/>
        <v>0</v>
      </c>
      <c r="J150" s="61">
        <f t="shared" si="69"/>
        <v>0</v>
      </c>
      <c r="K150" s="61">
        <f t="shared" si="69"/>
        <v>0</v>
      </c>
      <c r="L150" s="47">
        <f>J150/H150</f>
        <v>0</v>
      </c>
      <c r="M150" s="334"/>
      <c r="N150" s="335"/>
    </row>
    <row r="151" spans="1:15" s="27" customFormat="1" outlineLevel="1">
      <c r="A151" s="42"/>
      <c r="B151" s="42" t="s">
        <v>322</v>
      </c>
      <c r="C151" s="43"/>
      <c r="D151" s="43"/>
      <c r="E151" s="45"/>
      <c r="F151" s="42"/>
      <c r="G151" s="46"/>
      <c r="H151" s="45"/>
      <c r="I151" s="45"/>
      <c r="J151" s="45"/>
      <c r="K151" s="45"/>
      <c r="L151" s="44"/>
      <c r="M151" s="43"/>
      <c r="N151" s="42"/>
    </row>
    <row r="152" spans="1:15" s="27" customFormat="1" ht="67.5" customHeight="1" outlineLevel="1">
      <c r="A152" s="272">
        <v>38</v>
      </c>
      <c r="B152" s="251" t="s">
        <v>321</v>
      </c>
      <c r="C152" s="242" t="s">
        <v>305</v>
      </c>
      <c r="D152" s="272" t="s">
        <v>320</v>
      </c>
      <c r="E152" s="330">
        <f>SUM(E154:E161)</f>
        <v>1869119.7500000002</v>
      </c>
      <c r="F152" s="60" t="s">
        <v>3</v>
      </c>
      <c r="G152" s="59">
        <f t="shared" ref="G152:K153" si="70">G154+G156+G158+G160</f>
        <v>1649675.05</v>
      </c>
      <c r="H152" s="59">
        <f t="shared" si="70"/>
        <v>40043.919000000002</v>
      </c>
      <c r="I152" s="59">
        <f t="shared" si="70"/>
        <v>0</v>
      </c>
      <c r="J152" s="59">
        <f t="shared" si="70"/>
        <v>0</v>
      </c>
      <c r="K152" s="59">
        <f t="shared" si="70"/>
        <v>0</v>
      </c>
      <c r="L152" s="39">
        <f>J152/H152</f>
        <v>0</v>
      </c>
      <c r="M152" s="328"/>
      <c r="N152" s="260"/>
      <c r="O152" s="68"/>
    </row>
    <row r="153" spans="1:15" s="27" customFormat="1" ht="64.5" customHeight="1" outlineLevel="1">
      <c r="A153" s="272"/>
      <c r="B153" s="332"/>
      <c r="C153" s="244"/>
      <c r="D153" s="272"/>
      <c r="E153" s="331"/>
      <c r="F153" s="58" t="s">
        <v>7</v>
      </c>
      <c r="G153" s="57">
        <f t="shared" si="70"/>
        <v>1649675.05</v>
      </c>
      <c r="H153" s="57">
        <f t="shared" si="70"/>
        <v>40043.919000000002</v>
      </c>
      <c r="I153" s="57">
        <f t="shared" si="70"/>
        <v>0</v>
      </c>
      <c r="J153" s="57">
        <f t="shared" si="70"/>
        <v>0</v>
      </c>
      <c r="K153" s="57">
        <f t="shared" si="70"/>
        <v>0</v>
      </c>
      <c r="L153" s="35">
        <f>J153/H153</f>
        <v>0</v>
      </c>
      <c r="M153" s="328"/>
      <c r="N153" s="251"/>
      <c r="O153" s="68"/>
    </row>
    <row r="154" spans="1:15" s="27" customFormat="1" ht="48" customHeight="1" outlineLevel="1">
      <c r="A154" s="308" t="s">
        <v>319</v>
      </c>
      <c r="B154" s="233" t="s">
        <v>318</v>
      </c>
      <c r="C154" s="242" t="s">
        <v>305</v>
      </c>
      <c r="D154" s="242" t="s">
        <v>317</v>
      </c>
      <c r="E154" s="330">
        <v>1536111.07</v>
      </c>
      <c r="F154" s="60" t="s">
        <v>3</v>
      </c>
      <c r="G154" s="59">
        <f t="shared" ref="G154:K154" si="71">G155</f>
        <v>1320422.48</v>
      </c>
      <c r="H154" s="59">
        <f t="shared" si="71"/>
        <v>40043.919000000002</v>
      </c>
      <c r="I154" s="59">
        <f t="shared" si="71"/>
        <v>0</v>
      </c>
      <c r="J154" s="59">
        <f t="shared" si="71"/>
        <v>0</v>
      </c>
      <c r="K154" s="59">
        <f t="shared" si="71"/>
        <v>0</v>
      </c>
      <c r="L154" s="39">
        <f>J154/H154</f>
        <v>0</v>
      </c>
      <c r="M154" s="306">
        <v>0.72</v>
      </c>
      <c r="N154" s="233" t="s">
        <v>316</v>
      </c>
    </row>
    <row r="155" spans="1:15" s="27" customFormat="1" ht="48" customHeight="1" outlineLevel="1">
      <c r="A155" s="309"/>
      <c r="B155" s="235"/>
      <c r="C155" s="244"/>
      <c r="D155" s="244"/>
      <c r="E155" s="331"/>
      <c r="F155" s="58" t="s">
        <v>7</v>
      </c>
      <c r="G155" s="70">
        <v>1320422.48</v>
      </c>
      <c r="H155" s="70">
        <v>40043.919000000002</v>
      </c>
      <c r="I155" s="67">
        <v>0</v>
      </c>
      <c r="J155" s="70">
        <v>0</v>
      </c>
      <c r="K155" s="70">
        <v>0</v>
      </c>
      <c r="L155" s="35">
        <f>J155/H155</f>
        <v>0</v>
      </c>
      <c r="M155" s="307"/>
      <c r="N155" s="235"/>
      <c r="O155" s="68"/>
    </row>
    <row r="156" spans="1:15" s="27" customFormat="1" ht="39" customHeight="1" outlineLevel="1">
      <c r="A156" s="308" t="s">
        <v>315</v>
      </c>
      <c r="B156" s="233" t="s">
        <v>314</v>
      </c>
      <c r="C156" s="242" t="s">
        <v>305</v>
      </c>
      <c r="D156" s="245" t="s">
        <v>313</v>
      </c>
      <c r="E156" s="330">
        <v>92414.82</v>
      </c>
      <c r="F156" s="60" t="s">
        <v>3</v>
      </c>
      <c r="G156" s="59">
        <f t="shared" ref="G156:K156" si="72">G157</f>
        <v>53293.05</v>
      </c>
      <c r="H156" s="147">
        <f t="shared" si="72"/>
        <v>0</v>
      </c>
      <c r="I156" s="59">
        <f t="shared" si="72"/>
        <v>0</v>
      </c>
      <c r="J156" s="59">
        <f t="shared" si="72"/>
        <v>0</v>
      </c>
      <c r="K156" s="59">
        <f t="shared" si="72"/>
        <v>0</v>
      </c>
      <c r="L156" s="39" t="s">
        <v>261</v>
      </c>
      <c r="M156" s="306">
        <v>0.84</v>
      </c>
      <c r="N156" s="233" t="s">
        <v>312</v>
      </c>
      <c r="O156" s="68"/>
    </row>
    <row r="157" spans="1:15" s="27" customFormat="1" ht="39" customHeight="1" outlineLevel="1">
      <c r="A157" s="309"/>
      <c r="B157" s="235"/>
      <c r="C157" s="244"/>
      <c r="D157" s="247"/>
      <c r="E157" s="331"/>
      <c r="F157" s="58" t="s">
        <v>7</v>
      </c>
      <c r="G157" s="70">
        <v>53293.05</v>
      </c>
      <c r="H157" s="23">
        <v>0</v>
      </c>
      <c r="I157" s="70">
        <v>0</v>
      </c>
      <c r="J157" s="70">
        <v>0</v>
      </c>
      <c r="K157" s="70">
        <v>0</v>
      </c>
      <c r="L157" s="35" t="s">
        <v>261</v>
      </c>
      <c r="M157" s="307"/>
      <c r="N157" s="235"/>
      <c r="O157" s="68"/>
    </row>
    <row r="158" spans="1:15" s="27" customFormat="1" ht="35.25" customHeight="1" outlineLevel="1">
      <c r="A158" s="308" t="s">
        <v>311</v>
      </c>
      <c r="B158" s="233" t="s">
        <v>310</v>
      </c>
      <c r="C158" s="242" t="s">
        <v>305</v>
      </c>
      <c r="D158" s="245" t="s">
        <v>309</v>
      </c>
      <c r="E158" s="330">
        <v>59070.26</v>
      </c>
      <c r="F158" s="60" t="s">
        <v>3</v>
      </c>
      <c r="G158" s="59">
        <f t="shared" ref="G158:K158" si="73">G159</f>
        <v>59070.26</v>
      </c>
      <c r="H158" s="147">
        <f t="shared" si="73"/>
        <v>0</v>
      </c>
      <c r="I158" s="59">
        <f t="shared" si="73"/>
        <v>0</v>
      </c>
      <c r="J158" s="59">
        <f t="shared" si="73"/>
        <v>0</v>
      </c>
      <c r="K158" s="59">
        <f t="shared" si="73"/>
        <v>0</v>
      </c>
      <c r="L158" s="39" t="s">
        <v>261</v>
      </c>
      <c r="M158" s="306">
        <v>1</v>
      </c>
      <c r="N158" s="233" t="s">
        <v>308</v>
      </c>
      <c r="O158" s="68"/>
    </row>
    <row r="159" spans="1:15" s="27" customFormat="1" ht="35.25" customHeight="1" outlineLevel="1">
      <c r="A159" s="309"/>
      <c r="B159" s="235"/>
      <c r="C159" s="244"/>
      <c r="D159" s="247"/>
      <c r="E159" s="331"/>
      <c r="F159" s="58" t="s">
        <v>7</v>
      </c>
      <c r="G159" s="70">
        <v>59070.26</v>
      </c>
      <c r="H159" s="23">
        <v>0</v>
      </c>
      <c r="I159" s="70">
        <v>0</v>
      </c>
      <c r="J159" s="70">
        <v>0</v>
      </c>
      <c r="K159" s="57">
        <v>0</v>
      </c>
      <c r="L159" s="35" t="s">
        <v>261</v>
      </c>
      <c r="M159" s="307"/>
      <c r="N159" s="235"/>
      <c r="O159" s="69"/>
    </row>
    <row r="160" spans="1:15" s="27" customFormat="1" ht="39.75" customHeight="1" outlineLevel="1">
      <c r="A160" s="308" t="s">
        <v>307</v>
      </c>
      <c r="B160" s="251" t="s">
        <v>306</v>
      </c>
      <c r="C160" s="272" t="s">
        <v>305</v>
      </c>
      <c r="D160" s="272" t="s">
        <v>304</v>
      </c>
      <c r="E160" s="319">
        <v>181523.6</v>
      </c>
      <c r="F160" s="60" t="s">
        <v>3</v>
      </c>
      <c r="G160" s="59">
        <f t="shared" ref="G160:K160" si="74">G161</f>
        <v>216889.26</v>
      </c>
      <c r="H160" s="147">
        <f t="shared" si="74"/>
        <v>0</v>
      </c>
      <c r="I160" s="59">
        <f t="shared" si="74"/>
        <v>0</v>
      </c>
      <c r="J160" s="59">
        <f t="shared" si="74"/>
        <v>0</v>
      </c>
      <c r="K160" s="59">
        <f t="shared" si="74"/>
        <v>0</v>
      </c>
      <c r="L160" s="39" t="s">
        <v>261</v>
      </c>
      <c r="M160" s="306">
        <v>0.81</v>
      </c>
      <c r="N160" s="233" t="s">
        <v>495</v>
      </c>
      <c r="O160" s="68"/>
    </row>
    <row r="161" spans="1:18" ht="39.75" customHeight="1">
      <c r="A161" s="309"/>
      <c r="B161" s="251"/>
      <c r="C161" s="272"/>
      <c r="D161" s="272"/>
      <c r="E161" s="320"/>
      <c r="F161" s="58" t="s">
        <v>7</v>
      </c>
      <c r="G161" s="67">
        <v>216889.26</v>
      </c>
      <c r="H161" s="23">
        <v>0</v>
      </c>
      <c r="I161" s="20">
        <v>0</v>
      </c>
      <c r="J161" s="20">
        <v>0</v>
      </c>
      <c r="K161" s="57">
        <v>0</v>
      </c>
      <c r="L161" s="35" t="s">
        <v>261</v>
      </c>
      <c r="M161" s="307"/>
      <c r="N161" s="235"/>
      <c r="O161" s="66"/>
      <c r="P161" s="65"/>
      <c r="Q161" s="65"/>
      <c r="R161" s="65"/>
    </row>
    <row r="162" spans="1:18" ht="14.25" customHeight="1">
      <c r="A162" s="288"/>
      <c r="B162" s="291" t="s">
        <v>303</v>
      </c>
      <c r="C162" s="292"/>
      <c r="D162" s="292"/>
      <c r="E162" s="293"/>
      <c r="F162" s="64" t="s">
        <v>3</v>
      </c>
      <c r="G162" s="63">
        <f t="shared" ref="G162:K163" si="75">SUM(G166,G168,G171)</f>
        <v>6640</v>
      </c>
      <c r="H162" s="63">
        <f t="shared" si="75"/>
        <v>93918.099999999991</v>
      </c>
      <c r="I162" s="63">
        <f t="shared" si="75"/>
        <v>4300</v>
      </c>
      <c r="J162" s="63">
        <f t="shared" si="75"/>
        <v>4300</v>
      </c>
      <c r="K162" s="63">
        <f t="shared" si="75"/>
        <v>0</v>
      </c>
      <c r="L162" s="51">
        <f>J162/H162</f>
        <v>4.5784571876986445E-2</v>
      </c>
      <c r="M162" s="300"/>
      <c r="N162" s="303"/>
    </row>
    <row r="163" spans="1:18" ht="14.25" customHeight="1">
      <c r="A163" s="289"/>
      <c r="B163" s="294"/>
      <c r="C163" s="295"/>
      <c r="D163" s="295"/>
      <c r="E163" s="296"/>
      <c r="F163" s="62" t="s">
        <v>192</v>
      </c>
      <c r="G163" s="61">
        <f t="shared" si="75"/>
        <v>6640</v>
      </c>
      <c r="H163" s="61">
        <f t="shared" si="75"/>
        <v>92861.200000000012</v>
      </c>
      <c r="I163" s="61">
        <f t="shared" si="75"/>
        <v>4300</v>
      </c>
      <c r="J163" s="61">
        <f t="shared" si="75"/>
        <v>4300</v>
      </c>
      <c r="K163" s="61">
        <f t="shared" si="75"/>
        <v>0</v>
      </c>
      <c r="L163" s="47">
        <f>J163/H163</f>
        <v>4.6305669106149819E-2</v>
      </c>
      <c r="M163" s="301"/>
      <c r="N163" s="304"/>
    </row>
    <row r="164" spans="1:18" ht="15" customHeight="1" outlineLevel="1">
      <c r="A164" s="290"/>
      <c r="B164" s="297"/>
      <c r="C164" s="298"/>
      <c r="D164" s="298"/>
      <c r="E164" s="299"/>
      <c r="F164" s="62" t="s">
        <v>6</v>
      </c>
      <c r="G164" s="61">
        <f t="shared" ref="G164:K164" si="76">G170+G173</f>
        <v>0</v>
      </c>
      <c r="H164" s="61">
        <f t="shared" si="76"/>
        <v>1056.8999999999999</v>
      </c>
      <c r="I164" s="61">
        <f t="shared" si="76"/>
        <v>0</v>
      </c>
      <c r="J164" s="61">
        <f t="shared" si="76"/>
        <v>0</v>
      </c>
      <c r="K164" s="61">
        <f t="shared" si="76"/>
        <v>0</v>
      </c>
      <c r="L164" s="47">
        <f>J164/H164</f>
        <v>0</v>
      </c>
      <c r="M164" s="302"/>
      <c r="N164" s="305"/>
    </row>
    <row r="165" spans="1:18" s="27" customFormat="1" outlineLevel="1">
      <c r="A165" s="42"/>
      <c r="B165" s="42" t="s">
        <v>302</v>
      </c>
      <c r="C165" s="43"/>
      <c r="D165" s="43"/>
      <c r="E165" s="45"/>
      <c r="F165" s="42"/>
      <c r="G165" s="46"/>
      <c r="H165" s="45"/>
      <c r="I165" s="45"/>
      <c r="J165" s="45"/>
      <c r="K165" s="45"/>
      <c r="L165" s="44"/>
      <c r="M165" s="43"/>
      <c r="N165" s="42"/>
    </row>
    <row r="166" spans="1:18" s="27" customFormat="1" ht="78" customHeight="1" outlineLevel="1">
      <c r="A166" s="272">
        <v>39</v>
      </c>
      <c r="B166" s="329" t="s">
        <v>301</v>
      </c>
      <c r="C166" s="272" t="s">
        <v>300</v>
      </c>
      <c r="D166" s="274" t="s">
        <v>299</v>
      </c>
      <c r="E166" s="275">
        <v>190996.1</v>
      </c>
      <c r="F166" s="60" t="s">
        <v>3</v>
      </c>
      <c r="G166" s="59">
        <f t="shared" ref="G166:K166" si="77">G167</f>
        <v>6640</v>
      </c>
      <c r="H166" s="59">
        <f t="shared" si="77"/>
        <v>72779</v>
      </c>
      <c r="I166" s="59">
        <f t="shared" si="77"/>
        <v>4300</v>
      </c>
      <c r="J166" s="59">
        <f t="shared" si="77"/>
        <v>4300</v>
      </c>
      <c r="K166" s="59">
        <f t="shared" si="77"/>
        <v>0</v>
      </c>
      <c r="L166" s="39">
        <f>J166/H166</f>
        <v>5.9082977232443427E-2</v>
      </c>
      <c r="M166" s="328" t="s">
        <v>261</v>
      </c>
      <c r="N166" s="251" t="s">
        <v>298</v>
      </c>
    </row>
    <row r="167" spans="1:18" s="27" customFormat="1" ht="78" customHeight="1" outlineLevel="1">
      <c r="A167" s="272"/>
      <c r="B167" s="329"/>
      <c r="C167" s="272"/>
      <c r="D167" s="274"/>
      <c r="E167" s="276"/>
      <c r="F167" s="58" t="s">
        <v>192</v>
      </c>
      <c r="G167" s="57">
        <v>6640</v>
      </c>
      <c r="H167" s="57">
        <v>72779</v>
      </c>
      <c r="I167" s="57">
        <v>4300</v>
      </c>
      <c r="J167" s="57">
        <v>4300</v>
      </c>
      <c r="K167" s="57">
        <v>0</v>
      </c>
      <c r="L167" s="35">
        <f>J167/H167</f>
        <v>5.9082977232443427E-2</v>
      </c>
      <c r="M167" s="328"/>
      <c r="N167" s="251"/>
    </row>
    <row r="168" spans="1:18" s="27" customFormat="1" ht="22.5" customHeight="1" outlineLevel="1">
      <c r="A168" s="281">
        <v>40</v>
      </c>
      <c r="B168" s="277" t="s">
        <v>297</v>
      </c>
      <c r="C168" s="242" t="s">
        <v>296</v>
      </c>
      <c r="D168" s="321" t="s">
        <v>295</v>
      </c>
      <c r="E168" s="324">
        <v>16767</v>
      </c>
      <c r="F168" s="41" t="s">
        <v>3</v>
      </c>
      <c r="G168" s="40">
        <f t="shared" ref="G168:K168" si="78">SUM(G169:G170)</f>
        <v>0</v>
      </c>
      <c r="H168" s="40">
        <f t="shared" si="78"/>
        <v>16766.900000000001</v>
      </c>
      <c r="I168" s="40">
        <f t="shared" si="78"/>
        <v>0</v>
      </c>
      <c r="J168" s="56">
        <f t="shared" si="78"/>
        <v>0</v>
      </c>
      <c r="K168" s="40">
        <f t="shared" si="78"/>
        <v>0</v>
      </c>
      <c r="L168" s="39" t="s">
        <v>261</v>
      </c>
      <c r="M168" s="306">
        <v>0</v>
      </c>
      <c r="N168" s="310" t="s">
        <v>294</v>
      </c>
    </row>
    <row r="169" spans="1:18" s="27" customFormat="1" ht="22.5" customHeight="1" outlineLevel="1">
      <c r="A169" s="282"/>
      <c r="B169" s="278"/>
      <c r="C169" s="243"/>
      <c r="D169" s="322"/>
      <c r="E169" s="325"/>
      <c r="F169" s="37" t="s">
        <v>4</v>
      </c>
      <c r="G169" s="36">
        <v>0</v>
      </c>
      <c r="H169" s="36">
        <v>15928.6</v>
      </c>
      <c r="I169" s="36">
        <v>0</v>
      </c>
      <c r="J169" s="55">
        <v>0</v>
      </c>
      <c r="K169" s="36">
        <v>0</v>
      </c>
      <c r="L169" s="35" t="s">
        <v>261</v>
      </c>
      <c r="M169" s="327"/>
      <c r="N169" s="311"/>
    </row>
    <row r="170" spans="1:18" s="38" customFormat="1" ht="22.5" customHeight="1" outlineLevel="1">
      <c r="A170" s="283"/>
      <c r="B170" s="279"/>
      <c r="C170" s="244"/>
      <c r="D170" s="323"/>
      <c r="E170" s="326"/>
      <c r="F170" s="37" t="s">
        <v>6</v>
      </c>
      <c r="G170" s="36">
        <v>0</v>
      </c>
      <c r="H170" s="36">
        <v>838.3</v>
      </c>
      <c r="I170" s="36">
        <v>0</v>
      </c>
      <c r="J170" s="55">
        <v>0</v>
      </c>
      <c r="K170" s="54">
        <v>0</v>
      </c>
      <c r="L170" s="35" t="s">
        <v>261</v>
      </c>
      <c r="M170" s="307"/>
      <c r="N170" s="312"/>
    </row>
    <row r="171" spans="1:18" s="38" customFormat="1" ht="23.25" customHeight="1" outlineLevel="1">
      <c r="A171" s="281">
        <v>41</v>
      </c>
      <c r="B171" s="277" t="s">
        <v>293</v>
      </c>
      <c r="C171" s="242" t="s">
        <v>292</v>
      </c>
      <c r="D171" s="321" t="s">
        <v>291</v>
      </c>
      <c r="E171" s="398" t="s">
        <v>290</v>
      </c>
      <c r="F171" s="41" t="s">
        <v>3</v>
      </c>
      <c r="G171" s="40">
        <f t="shared" ref="G171:K171" si="79">SUM(G172:G173)</f>
        <v>0</v>
      </c>
      <c r="H171" s="40">
        <f t="shared" si="79"/>
        <v>4372.2000000000007</v>
      </c>
      <c r="I171" s="40">
        <f t="shared" si="79"/>
        <v>0</v>
      </c>
      <c r="J171" s="40">
        <f t="shared" si="79"/>
        <v>0</v>
      </c>
      <c r="K171" s="40">
        <f t="shared" si="79"/>
        <v>0</v>
      </c>
      <c r="L171" s="39">
        <f t="shared" ref="L171:L178" si="80">J171/H171</f>
        <v>0</v>
      </c>
      <c r="M171" s="306">
        <v>0</v>
      </c>
      <c r="N171" s="310" t="s">
        <v>289</v>
      </c>
    </row>
    <row r="172" spans="1:18" s="38" customFormat="1" ht="23.25" customHeight="1" outlineLevel="1">
      <c r="A172" s="282"/>
      <c r="B172" s="278"/>
      <c r="C172" s="243"/>
      <c r="D172" s="396"/>
      <c r="E172" s="325"/>
      <c r="F172" s="37" t="s">
        <v>4</v>
      </c>
      <c r="G172" s="36">
        <v>0</v>
      </c>
      <c r="H172" s="36">
        <v>4153.6000000000004</v>
      </c>
      <c r="I172" s="36">
        <v>0</v>
      </c>
      <c r="J172" s="36">
        <v>0</v>
      </c>
      <c r="K172" s="36">
        <v>0</v>
      </c>
      <c r="L172" s="35">
        <f t="shared" si="80"/>
        <v>0</v>
      </c>
      <c r="M172" s="327"/>
      <c r="N172" s="311"/>
    </row>
    <row r="173" spans="1:18" s="50" customFormat="1" ht="23.25" customHeight="1">
      <c r="A173" s="283"/>
      <c r="B173" s="279"/>
      <c r="C173" s="244"/>
      <c r="D173" s="397"/>
      <c r="E173" s="326"/>
      <c r="F173" s="37" t="s">
        <v>6</v>
      </c>
      <c r="G173" s="36">
        <v>0</v>
      </c>
      <c r="H173" s="36">
        <v>218.6</v>
      </c>
      <c r="I173" s="36">
        <v>0</v>
      </c>
      <c r="J173" s="36">
        <v>0</v>
      </c>
      <c r="K173" s="36">
        <v>0</v>
      </c>
      <c r="L173" s="35">
        <f t="shared" si="80"/>
        <v>0</v>
      </c>
      <c r="M173" s="307"/>
      <c r="N173" s="312"/>
    </row>
    <row r="174" spans="1:18" s="50" customFormat="1">
      <c r="A174" s="280"/>
      <c r="B174" s="263" t="s">
        <v>288</v>
      </c>
      <c r="C174" s="263"/>
      <c r="D174" s="263"/>
      <c r="E174" s="264"/>
      <c r="F174" s="53" t="s">
        <v>3</v>
      </c>
      <c r="G174" s="52">
        <f t="shared" ref="G174:K174" si="81">SUM(G175:G178)</f>
        <v>0</v>
      </c>
      <c r="H174" s="52">
        <f t="shared" si="81"/>
        <v>177034</v>
      </c>
      <c r="I174" s="52">
        <f t="shared" si="81"/>
        <v>1036</v>
      </c>
      <c r="J174" s="52">
        <f t="shared" si="81"/>
        <v>1036</v>
      </c>
      <c r="K174" s="52">
        <f t="shared" si="81"/>
        <v>0</v>
      </c>
      <c r="L174" s="51">
        <f t="shared" si="80"/>
        <v>5.8519832348588405E-3</v>
      </c>
      <c r="M174" s="316"/>
      <c r="N174" s="313"/>
    </row>
    <row r="175" spans="1:18" s="50" customFormat="1">
      <c r="A175" s="280"/>
      <c r="B175" s="265"/>
      <c r="C175" s="265"/>
      <c r="D175" s="265"/>
      <c r="E175" s="266"/>
      <c r="F175" s="49" t="s">
        <v>4</v>
      </c>
      <c r="G175" s="48">
        <f t="shared" ref="G175:K178" si="82">G181</f>
        <v>0</v>
      </c>
      <c r="H175" s="48">
        <f t="shared" si="82"/>
        <v>3501</v>
      </c>
      <c r="I175" s="48">
        <f t="shared" si="82"/>
        <v>0</v>
      </c>
      <c r="J175" s="48">
        <f t="shared" si="82"/>
        <v>0</v>
      </c>
      <c r="K175" s="48">
        <f t="shared" si="82"/>
        <v>0</v>
      </c>
      <c r="L175" s="47">
        <f t="shared" si="80"/>
        <v>0</v>
      </c>
      <c r="M175" s="317"/>
      <c r="N175" s="314"/>
    </row>
    <row r="176" spans="1:18" s="50" customFormat="1">
      <c r="A176" s="280"/>
      <c r="B176" s="265"/>
      <c r="C176" s="265"/>
      <c r="D176" s="265"/>
      <c r="E176" s="266"/>
      <c r="F176" s="49" t="s">
        <v>5</v>
      </c>
      <c r="G176" s="48">
        <f t="shared" si="82"/>
        <v>0</v>
      </c>
      <c r="H176" s="48">
        <f t="shared" si="82"/>
        <v>157688</v>
      </c>
      <c r="I176" s="48">
        <f t="shared" si="82"/>
        <v>0</v>
      </c>
      <c r="J176" s="48">
        <f t="shared" si="82"/>
        <v>0</v>
      </c>
      <c r="K176" s="48">
        <f t="shared" si="82"/>
        <v>0</v>
      </c>
      <c r="L176" s="47">
        <f t="shared" si="80"/>
        <v>0</v>
      </c>
      <c r="M176" s="317"/>
      <c r="N176" s="314"/>
    </row>
    <row r="177" spans="1:14" s="50" customFormat="1">
      <c r="A177" s="280"/>
      <c r="B177" s="265"/>
      <c r="C177" s="265"/>
      <c r="D177" s="265"/>
      <c r="E177" s="266"/>
      <c r="F177" s="49" t="s">
        <v>6</v>
      </c>
      <c r="G177" s="48">
        <f t="shared" si="82"/>
        <v>0</v>
      </c>
      <c r="H177" s="48">
        <f t="shared" si="82"/>
        <v>3501</v>
      </c>
      <c r="I177" s="48">
        <f t="shared" si="82"/>
        <v>0</v>
      </c>
      <c r="J177" s="48">
        <f t="shared" si="82"/>
        <v>0</v>
      </c>
      <c r="K177" s="48">
        <f t="shared" si="82"/>
        <v>0</v>
      </c>
      <c r="L177" s="47">
        <f t="shared" si="80"/>
        <v>0</v>
      </c>
      <c r="M177" s="317"/>
      <c r="N177" s="314"/>
    </row>
    <row r="178" spans="1:14" s="38" customFormat="1" outlineLevel="1">
      <c r="A178" s="280"/>
      <c r="B178" s="267"/>
      <c r="C178" s="267"/>
      <c r="D178" s="267"/>
      <c r="E178" s="268"/>
      <c r="F178" s="49" t="s">
        <v>7</v>
      </c>
      <c r="G178" s="48">
        <f t="shared" si="82"/>
        <v>0</v>
      </c>
      <c r="H178" s="48">
        <f t="shared" si="82"/>
        <v>12344</v>
      </c>
      <c r="I178" s="48">
        <f t="shared" si="82"/>
        <v>1036</v>
      </c>
      <c r="J178" s="48">
        <f t="shared" si="82"/>
        <v>1036</v>
      </c>
      <c r="K178" s="48">
        <f t="shared" si="82"/>
        <v>0</v>
      </c>
      <c r="L178" s="47">
        <f t="shared" si="80"/>
        <v>8.3927414128321456E-2</v>
      </c>
      <c r="M178" s="318"/>
      <c r="N178" s="315"/>
    </row>
    <row r="179" spans="1:14" s="38" customFormat="1" outlineLevel="1">
      <c r="A179" s="42"/>
      <c r="B179" s="42" t="s">
        <v>239</v>
      </c>
      <c r="C179" s="43"/>
      <c r="D179" s="43"/>
      <c r="E179" s="45"/>
      <c r="F179" s="42"/>
      <c r="G179" s="46"/>
      <c r="H179" s="45"/>
      <c r="I179" s="45"/>
      <c r="J179" s="45"/>
      <c r="K179" s="45"/>
      <c r="L179" s="44"/>
      <c r="M179" s="43"/>
      <c r="N179" s="42"/>
    </row>
    <row r="180" spans="1:14" s="38" customFormat="1" ht="24.75" customHeight="1" outlineLevel="1">
      <c r="A180" s="281">
        <v>42</v>
      </c>
      <c r="B180" s="277" t="s">
        <v>287</v>
      </c>
      <c r="C180" s="242" t="s">
        <v>286</v>
      </c>
      <c r="D180" s="284" t="s">
        <v>285</v>
      </c>
      <c r="E180" s="324">
        <v>177034</v>
      </c>
      <c r="F180" s="41" t="s">
        <v>3</v>
      </c>
      <c r="G180" s="40">
        <f t="shared" ref="G180:K180" si="83">SUM(G181:G184)</f>
        <v>0</v>
      </c>
      <c r="H180" s="40">
        <f t="shared" si="83"/>
        <v>177034</v>
      </c>
      <c r="I180" s="40">
        <f t="shared" si="83"/>
        <v>1036</v>
      </c>
      <c r="J180" s="40">
        <f t="shared" si="83"/>
        <v>1036</v>
      </c>
      <c r="K180" s="40">
        <f t="shared" si="83"/>
        <v>0</v>
      </c>
      <c r="L180" s="39">
        <f>J180/H180</f>
        <v>5.8519832348588405E-3</v>
      </c>
      <c r="M180" s="285">
        <v>0</v>
      </c>
      <c r="N180" s="310" t="s">
        <v>284</v>
      </c>
    </row>
    <row r="181" spans="1:14" s="38" customFormat="1" ht="24.75" customHeight="1" outlineLevel="1">
      <c r="A181" s="282"/>
      <c r="B181" s="278"/>
      <c r="C181" s="243"/>
      <c r="D181" s="282"/>
      <c r="E181" s="325"/>
      <c r="F181" s="37" t="s">
        <v>4</v>
      </c>
      <c r="G181" s="36">
        <v>0</v>
      </c>
      <c r="H181" s="36">
        <v>3501</v>
      </c>
      <c r="I181" s="36">
        <v>0</v>
      </c>
      <c r="J181" s="36">
        <v>0</v>
      </c>
      <c r="K181" s="36">
        <v>0</v>
      </c>
      <c r="L181" s="35">
        <f>J181/H181</f>
        <v>0</v>
      </c>
      <c r="M181" s="286"/>
      <c r="N181" s="311"/>
    </row>
    <row r="182" spans="1:14" s="38" customFormat="1" ht="24.75" customHeight="1" outlineLevel="1">
      <c r="A182" s="282"/>
      <c r="B182" s="278"/>
      <c r="C182" s="243"/>
      <c r="D182" s="282"/>
      <c r="E182" s="325"/>
      <c r="F182" s="37" t="s">
        <v>5</v>
      </c>
      <c r="G182" s="36">
        <v>0</v>
      </c>
      <c r="H182" s="36">
        <v>157688</v>
      </c>
      <c r="I182" s="36">
        <v>0</v>
      </c>
      <c r="J182" s="36">
        <v>0</v>
      </c>
      <c r="K182" s="36">
        <v>0</v>
      </c>
      <c r="L182" s="35">
        <f>J182/H182</f>
        <v>0</v>
      </c>
      <c r="M182" s="286"/>
      <c r="N182" s="311"/>
    </row>
    <row r="183" spans="1:14" s="38" customFormat="1" ht="24.75" customHeight="1" outlineLevel="1">
      <c r="A183" s="282"/>
      <c r="B183" s="278"/>
      <c r="C183" s="243"/>
      <c r="D183" s="282"/>
      <c r="E183" s="325"/>
      <c r="F183" s="37" t="s">
        <v>6</v>
      </c>
      <c r="G183" s="36">
        <v>0</v>
      </c>
      <c r="H183" s="36">
        <v>3501</v>
      </c>
      <c r="I183" s="36">
        <v>0</v>
      </c>
      <c r="J183" s="36">
        <v>0</v>
      </c>
      <c r="K183" s="36">
        <v>0</v>
      </c>
      <c r="L183" s="35">
        <f>J183/H183</f>
        <v>0</v>
      </c>
      <c r="M183" s="286"/>
      <c r="N183" s="311"/>
    </row>
    <row r="184" spans="1:14" ht="68.25" customHeight="1">
      <c r="A184" s="283"/>
      <c r="B184" s="279"/>
      <c r="C184" s="244"/>
      <c r="D184" s="283"/>
      <c r="E184" s="326"/>
      <c r="F184" s="37" t="s">
        <v>7</v>
      </c>
      <c r="G184" s="36">
        <v>0</v>
      </c>
      <c r="H184" s="36">
        <v>12344</v>
      </c>
      <c r="I184" s="36">
        <v>1036</v>
      </c>
      <c r="J184" s="36">
        <v>1036</v>
      </c>
      <c r="K184" s="36">
        <v>0</v>
      </c>
      <c r="L184" s="35">
        <f>J184/H184</f>
        <v>8.3927414128321456E-2</v>
      </c>
      <c r="M184" s="287"/>
      <c r="N184" s="312"/>
    </row>
    <row r="185" spans="1:14">
      <c r="A185" s="34" t="s">
        <v>283</v>
      </c>
      <c r="B185" s="33"/>
      <c r="C185" s="33"/>
      <c r="D185" s="33"/>
      <c r="E185" s="33"/>
      <c r="F185" s="33"/>
      <c r="G185" s="33"/>
      <c r="H185" s="32"/>
      <c r="I185" s="31"/>
      <c r="J185" s="31"/>
      <c r="K185" s="31"/>
      <c r="L185" s="30"/>
      <c r="M185" s="29"/>
      <c r="N185" s="28"/>
    </row>
  </sheetData>
  <autoFilter ref="A4:N185">
    <filterColumn colId="7"/>
  </autoFilter>
  <mergeCells count="372">
    <mergeCell ref="N83:N85"/>
    <mergeCell ref="A61:A64"/>
    <mergeCell ref="B61:B64"/>
    <mergeCell ref="N49:N51"/>
    <mergeCell ref="M49:M51"/>
    <mergeCell ref="B52:B54"/>
    <mergeCell ref="A52:A54"/>
    <mergeCell ref="C52:C54"/>
    <mergeCell ref="D52:D54"/>
    <mergeCell ref="E52:E54"/>
    <mergeCell ref="M52:M54"/>
    <mergeCell ref="B49:B51"/>
    <mergeCell ref="A49:A51"/>
    <mergeCell ref="C49:C51"/>
    <mergeCell ref="D49:D51"/>
    <mergeCell ref="E49:E51"/>
    <mergeCell ref="N52:N54"/>
    <mergeCell ref="C61:C64"/>
    <mergeCell ref="D61:D64"/>
    <mergeCell ref="E61:E64"/>
    <mergeCell ref="M61:M64"/>
    <mergeCell ref="N61:N64"/>
    <mergeCell ref="B67:B69"/>
    <mergeCell ref="A67:A69"/>
    <mergeCell ref="N6:N10"/>
    <mergeCell ref="A2:N2"/>
    <mergeCell ref="A4:A5"/>
    <mergeCell ref="B4:B5"/>
    <mergeCell ref="C4:C5"/>
    <mergeCell ref="M171:M173"/>
    <mergeCell ref="N171:N173"/>
    <mergeCell ref="M4:M5"/>
    <mergeCell ref="N4:N5"/>
    <mergeCell ref="M11:M12"/>
    <mergeCell ref="N11:N12"/>
    <mergeCell ref="M14:M15"/>
    <mergeCell ref="A171:A173"/>
    <mergeCell ref="B171:B173"/>
    <mergeCell ref="C171:C173"/>
    <mergeCell ref="D171:D173"/>
    <mergeCell ref="E171:E173"/>
    <mergeCell ref="A55:A58"/>
    <mergeCell ref="B55:B58"/>
    <mergeCell ref="C55:C58"/>
    <mergeCell ref="N168:N170"/>
    <mergeCell ref="D55:D58"/>
    <mergeCell ref="E55:E58"/>
    <mergeCell ref="M55:M58"/>
    <mergeCell ref="D4:D5"/>
    <mergeCell ref="E4:E5"/>
    <mergeCell ref="F4:F5"/>
    <mergeCell ref="H4:L4"/>
    <mergeCell ref="A11:A12"/>
    <mergeCell ref="B11:E12"/>
    <mergeCell ref="A6:A10"/>
    <mergeCell ref="B6:E10"/>
    <mergeCell ref="M6:M10"/>
    <mergeCell ref="A18:A19"/>
    <mergeCell ref="B18:B19"/>
    <mergeCell ref="C18:C19"/>
    <mergeCell ref="D18:D19"/>
    <mergeCell ref="E18:E19"/>
    <mergeCell ref="M18:M19"/>
    <mergeCell ref="N18:N19"/>
    <mergeCell ref="N14:N15"/>
    <mergeCell ref="A16:A17"/>
    <mergeCell ref="B16:B17"/>
    <mergeCell ref="C16:C17"/>
    <mergeCell ref="D16:D17"/>
    <mergeCell ref="E16:E17"/>
    <mergeCell ref="M16:M17"/>
    <mergeCell ref="A14:A15"/>
    <mergeCell ref="B14:B15"/>
    <mergeCell ref="C14:C15"/>
    <mergeCell ref="D14:D15"/>
    <mergeCell ref="E14:E15"/>
    <mergeCell ref="N16:N17"/>
    <mergeCell ref="A20:A23"/>
    <mergeCell ref="B20:E23"/>
    <mergeCell ref="M20:M23"/>
    <mergeCell ref="N20:N23"/>
    <mergeCell ref="A25:A26"/>
    <mergeCell ref="B25:B26"/>
    <mergeCell ref="C25:C26"/>
    <mergeCell ref="D25:D26"/>
    <mergeCell ref="E25:E26"/>
    <mergeCell ref="M25:M26"/>
    <mergeCell ref="N25:N26"/>
    <mergeCell ref="N27:N30"/>
    <mergeCell ref="A31:A34"/>
    <mergeCell ref="B31:B34"/>
    <mergeCell ref="C31:C34"/>
    <mergeCell ref="D31:D34"/>
    <mergeCell ref="E31:E34"/>
    <mergeCell ref="A39:A42"/>
    <mergeCell ref="M31:M34"/>
    <mergeCell ref="A35:A38"/>
    <mergeCell ref="B35:B38"/>
    <mergeCell ref="C35:C38"/>
    <mergeCell ref="D35:D38"/>
    <mergeCell ref="E35:E38"/>
    <mergeCell ref="M35:M38"/>
    <mergeCell ref="B27:B30"/>
    <mergeCell ref="C27:C30"/>
    <mergeCell ref="D27:D30"/>
    <mergeCell ref="E27:E30"/>
    <mergeCell ref="N35:N38"/>
    <mergeCell ref="N55:N58"/>
    <mergeCell ref="A59:A60"/>
    <mergeCell ref="B59:B60"/>
    <mergeCell ref="C59:C60"/>
    <mergeCell ref="D59:D60"/>
    <mergeCell ref="E59:E60"/>
    <mergeCell ref="M59:M60"/>
    <mergeCell ref="N59:N60"/>
    <mergeCell ref="B39:B42"/>
    <mergeCell ref="C39:C42"/>
    <mergeCell ref="D39:D42"/>
    <mergeCell ref="E39:E42"/>
    <mergeCell ref="M39:M42"/>
    <mergeCell ref="N31:N34"/>
    <mergeCell ref="A43:A47"/>
    <mergeCell ref="B43:E47"/>
    <mergeCell ref="M43:M47"/>
    <mergeCell ref="N43:N47"/>
    <mergeCell ref="N39:N42"/>
    <mergeCell ref="A27:A30"/>
    <mergeCell ref="M27:M30"/>
    <mergeCell ref="C67:C69"/>
    <mergeCell ref="D67:D69"/>
    <mergeCell ref="E67:E69"/>
    <mergeCell ref="M65:M66"/>
    <mergeCell ref="N65:N66"/>
    <mergeCell ref="A65:A66"/>
    <mergeCell ref="B65:B66"/>
    <mergeCell ref="C65:C66"/>
    <mergeCell ref="D65:D66"/>
    <mergeCell ref="E65:E66"/>
    <mergeCell ref="M67:M69"/>
    <mergeCell ref="N67:N69"/>
    <mergeCell ref="N77:N79"/>
    <mergeCell ref="M70:M71"/>
    <mergeCell ref="N70:N71"/>
    <mergeCell ref="B86:E88"/>
    <mergeCell ref="A86:A88"/>
    <mergeCell ref="N86:N88"/>
    <mergeCell ref="M86:M88"/>
    <mergeCell ref="A72:A76"/>
    <mergeCell ref="B72:B76"/>
    <mergeCell ref="A70:A71"/>
    <mergeCell ref="B70:B71"/>
    <mergeCell ref="C70:C71"/>
    <mergeCell ref="D70:D71"/>
    <mergeCell ref="E70:E71"/>
    <mergeCell ref="A80:A82"/>
    <mergeCell ref="C80:C82"/>
    <mergeCell ref="D80:D82"/>
    <mergeCell ref="E80:E82"/>
    <mergeCell ref="M80:M82"/>
    <mergeCell ref="B80:B82"/>
    <mergeCell ref="N72:N76"/>
    <mergeCell ref="M83:M85"/>
    <mergeCell ref="N80:N82"/>
    <mergeCell ref="A83:A85"/>
    <mergeCell ref="C72:C76"/>
    <mergeCell ref="D72:D76"/>
    <mergeCell ref="E72:E76"/>
    <mergeCell ref="M72:M76"/>
    <mergeCell ref="A90:A92"/>
    <mergeCell ref="B90:B92"/>
    <mergeCell ref="C90:C92"/>
    <mergeCell ref="D90:D92"/>
    <mergeCell ref="E90:E92"/>
    <mergeCell ref="M90:M92"/>
    <mergeCell ref="B77:B79"/>
    <mergeCell ref="A77:A79"/>
    <mergeCell ref="C77:C79"/>
    <mergeCell ref="D77:D79"/>
    <mergeCell ref="E77:E79"/>
    <mergeCell ref="M77:M79"/>
    <mergeCell ref="B83:B85"/>
    <mergeCell ref="C83:C85"/>
    <mergeCell ref="D83:D85"/>
    <mergeCell ref="E83:E85"/>
    <mergeCell ref="M102:M103"/>
    <mergeCell ref="N102:N103"/>
    <mergeCell ref="B94:B95"/>
    <mergeCell ref="C94:C95"/>
    <mergeCell ref="D94:D95"/>
    <mergeCell ref="A102:A103"/>
    <mergeCell ref="B102:B103"/>
    <mergeCell ref="C102:C103"/>
    <mergeCell ref="D102:D103"/>
    <mergeCell ref="E102:E103"/>
    <mergeCell ref="A96:A100"/>
    <mergeCell ref="B96:E100"/>
    <mergeCell ref="M96:M100"/>
    <mergeCell ref="N96:N100"/>
    <mergeCell ref="E94:E95"/>
    <mergeCell ref="M94:M95"/>
    <mergeCell ref="N94:N95"/>
    <mergeCell ref="A94:A95"/>
    <mergeCell ref="N104:N106"/>
    <mergeCell ref="M110:M113"/>
    <mergeCell ref="N110:N113"/>
    <mergeCell ref="A107:A109"/>
    <mergeCell ref="B107:B109"/>
    <mergeCell ref="C107:C109"/>
    <mergeCell ref="D107:D109"/>
    <mergeCell ref="M104:M106"/>
    <mergeCell ref="E107:E109"/>
    <mergeCell ref="M107:M109"/>
    <mergeCell ref="N107:N109"/>
    <mergeCell ref="A110:A113"/>
    <mergeCell ref="B110:B113"/>
    <mergeCell ref="C110:C113"/>
    <mergeCell ref="D110:D113"/>
    <mergeCell ref="E110:E113"/>
    <mergeCell ref="A104:A106"/>
    <mergeCell ref="B104:B106"/>
    <mergeCell ref="C104:C106"/>
    <mergeCell ref="D104:D106"/>
    <mergeCell ref="E104:E106"/>
    <mergeCell ref="A136:A137"/>
    <mergeCell ref="B136:B137"/>
    <mergeCell ref="C136:C137"/>
    <mergeCell ref="D136:D137"/>
    <mergeCell ref="E136:E137"/>
    <mergeCell ref="E114:E116"/>
    <mergeCell ref="M132:M134"/>
    <mergeCell ref="A120:A122"/>
    <mergeCell ref="C123:C125"/>
    <mergeCell ref="D123:D125"/>
    <mergeCell ref="E123:E125"/>
    <mergeCell ref="E117:E118"/>
    <mergeCell ref="M117:M118"/>
    <mergeCell ref="A114:A116"/>
    <mergeCell ref="D120:D122"/>
    <mergeCell ref="E120:E122"/>
    <mergeCell ref="M120:M122"/>
    <mergeCell ref="A129:A131"/>
    <mergeCell ref="B132:B134"/>
    <mergeCell ref="C132:C134"/>
    <mergeCell ref="D132:D134"/>
    <mergeCell ref="E132:E134"/>
    <mergeCell ref="M114:M116"/>
    <mergeCell ref="B114:B116"/>
    <mergeCell ref="C114:C116"/>
    <mergeCell ref="D114:D116"/>
    <mergeCell ref="A149:A150"/>
    <mergeCell ref="B149:E150"/>
    <mergeCell ref="M149:M150"/>
    <mergeCell ref="N149:N150"/>
    <mergeCell ref="A147:A148"/>
    <mergeCell ref="B147:B148"/>
    <mergeCell ref="C147:C148"/>
    <mergeCell ref="D147:D148"/>
    <mergeCell ref="A138:A140"/>
    <mergeCell ref="B138:B140"/>
    <mergeCell ref="C138:C140"/>
    <mergeCell ref="N138:N140"/>
    <mergeCell ref="M147:M148"/>
    <mergeCell ref="N147:N148"/>
    <mergeCell ref="E147:E148"/>
    <mergeCell ref="N141:N143"/>
    <mergeCell ref="A144:A145"/>
    <mergeCell ref="B144:E145"/>
    <mergeCell ref="M144:M145"/>
    <mergeCell ref="N144:N145"/>
    <mergeCell ref="E138:E140"/>
    <mergeCell ref="M138:M140"/>
    <mergeCell ref="A156:A157"/>
    <mergeCell ref="B156:B157"/>
    <mergeCell ref="C156:C157"/>
    <mergeCell ref="D156:D157"/>
    <mergeCell ref="E156:E157"/>
    <mergeCell ref="M156:M157"/>
    <mergeCell ref="N156:N157"/>
    <mergeCell ref="A152:A153"/>
    <mergeCell ref="B152:B153"/>
    <mergeCell ref="C152:C153"/>
    <mergeCell ref="D152:D153"/>
    <mergeCell ref="E152:E153"/>
    <mergeCell ref="M152:M153"/>
    <mergeCell ref="A154:A155"/>
    <mergeCell ref="B154:B155"/>
    <mergeCell ref="C154:C155"/>
    <mergeCell ref="D154:D155"/>
    <mergeCell ref="E154:E155"/>
    <mergeCell ref="M154:M155"/>
    <mergeCell ref="E180:E184"/>
    <mergeCell ref="M166:M167"/>
    <mergeCell ref="A166:A167"/>
    <mergeCell ref="B166:B167"/>
    <mergeCell ref="C166:C167"/>
    <mergeCell ref="A158:A159"/>
    <mergeCell ref="B158:B159"/>
    <mergeCell ref="C158:C159"/>
    <mergeCell ref="D158:D159"/>
    <mergeCell ref="E158:E159"/>
    <mergeCell ref="M158:M159"/>
    <mergeCell ref="A174:A178"/>
    <mergeCell ref="B180:B184"/>
    <mergeCell ref="A180:A184"/>
    <mergeCell ref="C180:C184"/>
    <mergeCell ref="D180:D184"/>
    <mergeCell ref="N154:N155"/>
    <mergeCell ref="M180:M184"/>
    <mergeCell ref="A162:A164"/>
    <mergeCell ref="B162:E164"/>
    <mergeCell ref="M162:M164"/>
    <mergeCell ref="N162:N164"/>
    <mergeCell ref="M160:M161"/>
    <mergeCell ref="N160:N161"/>
    <mergeCell ref="A160:A161"/>
    <mergeCell ref="B160:B161"/>
    <mergeCell ref="N180:N184"/>
    <mergeCell ref="N174:N178"/>
    <mergeCell ref="M174:M178"/>
    <mergeCell ref="D160:D161"/>
    <mergeCell ref="E160:E161"/>
    <mergeCell ref="A168:A170"/>
    <mergeCell ref="C168:C170"/>
    <mergeCell ref="D168:D170"/>
    <mergeCell ref="E168:E170"/>
    <mergeCell ref="N152:N153"/>
    <mergeCell ref="N136:N137"/>
    <mergeCell ref="B174:E178"/>
    <mergeCell ref="N166:N167"/>
    <mergeCell ref="B123:B125"/>
    <mergeCell ref="M123:M125"/>
    <mergeCell ref="N129:N131"/>
    <mergeCell ref="E141:E143"/>
    <mergeCell ref="M141:M143"/>
    <mergeCell ref="N123:N125"/>
    <mergeCell ref="B126:B128"/>
    <mergeCell ref="C126:C128"/>
    <mergeCell ref="D126:D128"/>
    <mergeCell ref="E126:E128"/>
    <mergeCell ref="M126:M128"/>
    <mergeCell ref="C160:C161"/>
    <mergeCell ref="D138:D140"/>
    <mergeCell ref="M136:M137"/>
    <mergeCell ref="D166:D167"/>
    <mergeCell ref="E166:E167"/>
    <mergeCell ref="B168:B170"/>
    <mergeCell ref="M168:M170"/>
    <mergeCell ref="N158:N159"/>
    <mergeCell ref="N90:N92"/>
    <mergeCell ref="A132:A134"/>
    <mergeCell ref="N132:N134"/>
    <mergeCell ref="B141:B143"/>
    <mergeCell ref="A141:A143"/>
    <mergeCell ref="C141:C143"/>
    <mergeCell ref="D141:D143"/>
    <mergeCell ref="A123:A125"/>
    <mergeCell ref="N126:N128"/>
    <mergeCell ref="A126:A128"/>
    <mergeCell ref="B129:B131"/>
    <mergeCell ref="C129:C131"/>
    <mergeCell ref="D129:D131"/>
    <mergeCell ref="E129:E131"/>
    <mergeCell ref="M129:M131"/>
    <mergeCell ref="N120:N122"/>
    <mergeCell ref="B120:B122"/>
    <mergeCell ref="C120:C122"/>
    <mergeCell ref="N117:N118"/>
    <mergeCell ref="N114:N116"/>
    <mergeCell ref="A117:A118"/>
    <mergeCell ref="B117:B118"/>
    <mergeCell ref="C117:C118"/>
    <mergeCell ref="D117:D118"/>
  </mergeCells>
  <printOptions horizontalCentered="1"/>
  <pageMargins left="0.25" right="0.25" top="0.75" bottom="0.75" header="0.3" footer="0.3"/>
  <pageSetup paperSize="9" scale="67" fitToHeight="8" orientation="landscape" r:id="rId1"/>
  <headerFooter differentFirst="1" alignWithMargins="0">
    <oddHeader>&amp;C&amp;"Times New Roman,обычный"&amp;8&amp;P</oddHeader>
  </headerFooter>
  <rowBreaks count="7" manualBreakCount="7">
    <brk id="34" max="13" man="1"/>
    <brk id="64" max="13" man="1"/>
    <brk id="85" max="13" man="1"/>
    <brk id="106" max="13" man="1"/>
    <brk id="131" max="13" man="1"/>
    <brk id="153" max="13" man="1"/>
    <brk id="17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 за 6 месяцев 2019 г.</vt:lpstr>
      <vt:lpstr>Приложение №2 ОКС</vt:lpstr>
      <vt:lpstr>'Отчет за 6 месяцев 2019 г.'!Заголовки_для_печати</vt:lpstr>
      <vt:lpstr>'Приложение №2 ОКС'!Заголовки_для_печати</vt:lpstr>
      <vt:lpstr>'Отчет за 6 месяцев 2019 г.'!Область_печати</vt:lpstr>
      <vt:lpstr>'Приложение №2 ОКС'!Область_печати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odmitrieva</dc:creator>
  <cp:lastModifiedBy>odmitrieva</cp:lastModifiedBy>
  <cp:lastPrinted>2019-08-19T13:25:00Z</cp:lastPrinted>
  <dcterms:created xsi:type="dcterms:W3CDTF">2016-05-06T10:02:19Z</dcterms:created>
  <dcterms:modified xsi:type="dcterms:W3CDTF">2019-08-20T09:51:59Z</dcterms:modified>
</cp:coreProperties>
</file>